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0730" windowHeight="11760"/>
  </bookViews>
  <sheets>
    <sheet name="AUDITORIO " sheetId="4" r:id="rId1"/>
  </sheets>
  <definedNames>
    <definedName name="_xlnm.Print_Titles" localSheetId="0">'AUDITORIO '!$1:$13</definedName>
  </definedNames>
  <calcPr calcId="145621"/>
</workbook>
</file>

<file path=xl/calcChain.xml><?xml version="1.0" encoding="utf-8"?>
<calcChain xmlns="http://schemas.openxmlformats.org/spreadsheetml/2006/main">
  <c r="E66" i="4" l="1"/>
  <c r="E70" i="4"/>
  <c r="E68" i="4"/>
  <c r="A466" i="4"/>
  <c r="E391" i="4" l="1"/>
  <c r="E389" i="4"/>
  <c r="E97" i="4" l="1"/>
  <c r="E95" i="4" s="1"/>
  <c r="H229" i="4" l="1"/>
  <c r="H227" i="4"/>
  <c r="H225" i="4"/>
  <c r="H223" i="4"/>
  <c r="H209" i="4"/>
  <c r="H207" i="4"/>
  <c r="H205" i="4"/>
  <c r="H203" i="4"/>
  <c r="E17" i="4"/>
  <c r="H17" i="4" s="1"/>
  <c r="A187" i="4" l="1"/>
  <c r="A195" i="4" l="1"/>
  <c r="H165" i="4" l="1"/>
  <c r="H522" i="4" l="1"/>
  <c r="H520" i="4"/>
  <c r="H518" i="4"/>
  <c r="H516" i="4"/>
  <c r="H514" i="4"/>
  <c r="H512" i="4"/>
  <c r="H510" i="4"/>
  <c r="H508" i="4"/>
  <c r="H506" i="4"/>
  <c r="H504" i="4"/>
  <c r="H502" i="4"/>
  <c r="H500" i="4"/>
  <c r="H496" i="4" l="1"/>
  <c r="H494" i="4"/>
  <c r="H492" i="4"/>
  <c r="H490" i="4"/>
  <c r="H488" i="4"/>
  <c r="H486" i="4"/>
  <c r="H484" i="4"/>
  <c r="H482" i="4"/>
  <c r="H480" i="4"/>
  <c r="H478" i="4"/>
  <c r="H476" i="4"/>
  <c r="H474" i="4"/>
  <c r="H472" i="4"/>
  <c r="H470" i="4"/>
  <c r="H468" i="4"/>
  <c r="H466" i="4"/>
  <c r="H462" i="4"/>
  <c r="H460" i="4"/>
  <c r="H458" i="4"/>
  <c r="H456" i="4"/>
  <c r="H454" i="4"/>
  <c r="H452" i="4"/>
  <c r="H450" i="4"/>
  <c r="H448" i="4"/>
  <c r="H446" i="4"/>
  <c r="H444" i="4"/>
  <c r="H442" i="4"/>
  <c r="H440" i="4"/>
  <c r="H438" i="4"/>
  <c r="H436" i="4"/>
  <c r="H193" i="4"/>
  <c r="H191" i="4"/>
  <c r="E189" i="4"/>
  <c r="H189" i="4" s="1"/>
  <c r="H379" i="4" l="1"/>
  <c r="H368" i="4"/>
  <c r="H366" i="4"/>
  <c r="H364" i="4"/>
  <c r="H362" i="4"/>
  <c r="H360" i="4"/>
  <c r="H358" i="4"/>
  <c r="H356" i="4"/>
  <c r="H354" i="4"/>
  <c r="H352" i="4"/>
  <c r="H350" i="4"/>
  <c r="H348" i="4"/>
  <c r="H346" i="4"/>
  <c r="H344" i="4"/>
  <c r="H342" i="4"/>
  <c r="H340" i="4"/>
  <c r="H338" i="4"/>
  <c r="H336" i="4"/>
  <c r="H334" i="4"/>
  <c r="H332" i="4"/>
  <c r="H330" i="4"/>
  <c r="H328" i="4"/>
  <c r="H324" i="4"/>
  <c r="H322" i="4"/>
  <c r="H320" i="4"/>
  <c r="H318" i="4"/>
  <c r="H316" i="4"/>
  <c r="H314" i="4"/>
  <c r="H312" i="4"/>
  <c r="H310" i="4"/>
  <c r="H308" i="4"/>
  <c r="H306" i="4"/>
  <c r="H304" i="4"/>
  <c r="H302" i="4"/>
  <c r="H300" i="4"/>
  <c r="H298" i="4"/>
  <c r="H296" i="4"/>
  <c r="H290" i="4"/>
  <c r="H288" i="4"/>
  <c r="H282" i="4"/>
  <c r="H280" i="4"/>
  <c r="H278" i="4"/>
  <c r="H274" i="4"/>
  <c r="H272" i="4"/>
  <c r="H268" i="4"/>
  <c r="H262" i="4"/>
  <c r="H260" i="4"/>
  <c r="H258" i="4"/>
  <c r="H256" i="4"/>
  <c r="H254" i="4"/>
  <c r="H252" i="4"/>
  <c r="H248" i="4"/>
  <c r="E266" i="4"/>
  <c r="H266" i="4" s="1"/>
  <c r="E377" i="4"/>
  <c r="E292" i="4" l="1"/>
  <c r="H292" i="4" s="1"/>
  <c r="E286" i="4"/>
  <c r="H286" i="4" s="1"/>
  <c r="E284" i="4"/>
  <c r="H284" i="4" s="1"/>
  <c r="E276" i="4"/>
  <c r="H276" i="4" s="1"/>
  <c r="E270" i="4"/>
  <c r="H270" i="4" s="1"/>
  <c r="E264" i="4"/>
  <c r="H264" i="4" s="1"/>
  <c r="E90" i="4"/>
  <c r="H526" i="4"/>
  <c r="E74" i="4"/>
  <c r="H74" i="4" s="1"/>
  <c r="H68" i="4"/>
  <c r="H70" i="4"/>
  <c r="H66" i="4"/>
  <c r="E84" i="4"/>
  <c r="H84" i="4" s="1"/>
  <c r="E82" i="4"/>
  <c r="E103" i="4" l="1"/>
  <c r="E52" i="4" l="1"/>
  <c r="H52" i="4" s="1"/>
  <c r="H373" i="4" l="1"/>
  <c r="H375" i="4"/>
  <c r="H377" i="4"/>
  <c r="H381" i="4"/>
  <c r="H385" i="4"/>
  <c r="H387" i="4"/>
  <c r="H389" i="4"/>
  <c r="H391" i="4"/>
  <c r="H393" i="4"/>
  <c r="H395" i="4"/>
  <c r="H397" i="4"/>
  <c r="H399" i="4"/>
  <c r="H403" i="4"/>
  <c r="H405" i="4"/>
  <c r="H407" i="4"/>
  <c r="H409" i="4"/>
  <c r="H411" i="4"/>
  <c r="H413" i="4"/>
  <c r="H415" i="4"/>
  <c r="H417" i="4"/>
  <c r="H419" i="4"/>
  <c r="H423" i="4"/>
  <c r="H425" i="4"/>
  <c r="H427" i="4"/>
  <c r="H431" i="4"/>
  <c r="E28" i="4" l="1"/>
  <c r="E24" i="4"/>
  <c r="E20" i="4"/>
  <c r="H250" i="4" l="1"/>
  <c r="H246" i="4"/>
  <c r="H244" i="4"/>
  <c r="H242" i="4"/>
  <c r="H240" i="4"/>
  <c r="H238" i="4"/>
  <c r="H101" i="4"/>
  <c r="H103" i="4"/>
  <c r="E109" i="4"/>
  <c r="H109" i="4" s="1"/>
  <c r="E530" i="4"/>
  <c r="H530" i="4" s="1"/>
  <c r="H534" i="4"/>
  <c r="E231" i="4" l="1"/>
  <c r="H231" i="4" s="1"/>
  <c r="E221" i="4"/>
  <c r="H221" i="4" s="1"/>
  <c r="H219" i="4"/>
  <c r="H217" i="4"/>
  <c r="H215" i="4"/>
  <c r="H213" i="4"/>
  <c r="E201" i="4" l="1"/>
  <c r="H201" i="4" s="1"/>
  <c r="H199" i="4"/>
  <c r="H185" i="4" l="1"/>
  <c r="H135" i="4"/>
  <c r="H133" i="4"/>
  <c r="H115" i="4"/>
  <c r="H113" i="4"/>
  <c r="H90" i="4"/>
  <c r="H61" i="4"/>
  <c r="H56" i="4"/>
  <c r="H50" i="4"/>
  <c r="H48" i="4"/>
  <c r="H46" i="4"/>
  <c r="H44" i="4"/>
  <c r="H42" i="4"/>
  <c r="H28" i="4"/>
  <c r="H24" i="4"/>
  <c r="H20" i="4"/>
  <c r="E179" i="4"/>
  <c r="H179" i="4" s="1"/>
  <c r="E181" i="4"/>
  <c r="H181" i="4" s="1"/>
  <c r="E177" i="4"/>
  <c r="H177" i="4" s="1"/>
  <c r="E175" i="4"/>
  <c r="H175" i="4" s="1"/>
  <c r="E173" i="4"/>
  <c r="H173" i="4" s="1"/>
  <c r="E171" i="4"/>
  <c r="H171" i="4" s="1"/>
  <c r="H169" i="4"/>
  <c r="E167" i="4"/>
  <c r="H167" i="4" s="1"/>
  <c r="E163" i="4"/>
  <c r="H163" i="4" s="1"/>
  <c r="E161" i="4"/>
  <c r="H161" i="4" s="1"/>
  <c r="E159" i="4"/>
  <c r="H159" i="4" s="1"/>
  <c r="E129" i="4"/>
  <c r="H129" i="4" s="1"/>
  <c r="E127" i="4"/>
  <c r="H127" i="4" s="1"/>
  <c r="E125" i="4"/>
  <c r="H125" i="4" s="1"/>
  <c r="E123" i="4"/>
  <c r="H123" i="4" s="1"/>
  <c r="E121" i="4"/>
  <c r="H121" i="4" s="1"/>
  <c r="E119" i="4"/>
  <c r="H119" i="4" s="1"/>
  <c r="E117" i="4"/>
  <c r="H117" i="4" s="1"/>
  <c r="E153" i="4" l="1"/>
  <c r="H153" i="4" s="1"/>
  <c r="E151" i="4"/>
  <c r="H151" i="4" s="1"/>
  <c r="E155" i="4"/>
  <c r="H155" i="4" s="1"/>
  <c r="E149" i="4"/>
  <c r="H149" i="4" s="1"/>
  <c r="E145" i="4"/>
  <c r="H145" i="4" s="1"/>
  <c r="E143" i="4"/>
  <c r="H143" i="4" s="1"/>
  <c r="E141" i="4"/>
  <c r="H141" i="4" s="1"/>
  <c r="E139" i="4"/>
  <c r="H139" i="4" s="1"/>
  <c r="E137" i="4"/>
  <c r="H137" i="4" s="1"/>
  <c r="A20" i="4" l="1"/>
  <c r="A24" i="4" s="1"/>
  <c r="A28" i="4" s="1"/>
  <c r="A33" i="4" s="1"/>
  <c r="A37" i="4" s="1"/>
  <c r="A42" i="4" s="1"/>
  <c r="A44" i="4" s="1"/>
  <c r="A46" i="4" s="1"/>
  <c r="A48" i="4" s="1"/>
  <c r="A50" i="4" s="1"/>
  <c r="A52" i="4" s="1"/>
  <c r="A56" i="4" s="1"/>
  <c r="A61" i="4" l="1"/>
  <c r="E107" i="4"/>
  <c r="H107" i="4" s="1"/>
  <c r="A66" i="4" l="1"/>
  <c r="A68" i="4" s="1"/>
  <c r="A70" i="4" s="1"/>
  <c r="A74" i="4" s="1"/>
  <c r="A76" i="4" s="1"/>
  <c r="A78" i="4" s="1"/>
  <c r="A82" i="4" s="1"/>
  <c r="H95" i="4"/>
  <c r="A84" i="4" l="1"/>
  <c r="A88" i="4" s="1"/>
  <c r="A90" i="4" s="1"/>
  <c r="A95" i="4" s="1"/>
  <c r="A97" i="4" s="1"/>
  <c r="E33" i="4"/>
  <c r="H33" i="4" s="1"/>
  <c r="A101" i="4" l="1"/>
  <c r="A103" i="4" s="1"/>
  <c r="A107" i="4" s="1"/>
  <c r="A109" i="4" s="1"/>
  <c r="A113" i="4" s="1"/>
  <c r="A115" i="4" s="1"/>
  <c r="A117" i="4" s="1"/>
  <c r="A119" i="4" s="1"/>
  <c r="A121" i="4" s="1"/>
  <c r="A123" i="4" s="1"/>
  <c r="A125" i="4" s="1"/>
  <c r="A127" i="4" s="1"/>
  <c r="A129" i="4" s="1"/>
  <c r="A133" i="4" s="1"/>
  <c r="A135" i="4" s="1"/>
  <c r="A137" i="4" s="1"/>
  <c r="A139" i="4" s="1"/>
  <c r="A141" i="4" s="1"/>
  <c r="A143" i="4" s="1"/>
  <c r="A145" i="4" s="1"/>
  <c r="A149" i="4" s="1"/>
  <c r="A151" i="4" s="1"/>
  <c r="A153" i="4" s="1"/>
  <c r="A155" i="4" s="1"/>
  <c r="A159" i="4" s="1"/>
  <c r="A161" i="4" s="1"/>
  <c r="A163" i="4" s="1"/>
  <c r="A165" i="4" s="1"/>
  <c r="A167" i="4" s="1"/>
  <c r="E88" i="4"/>
  <c r="H88" i="4" s="1"/>
  <c r="H82" i="4"/>
  <c r="E78" i="4"/>
  <c r="H78" i="4" s="1"/>
  <c r="E76" i="4"/>
  <c r="H76" i="4" s="1"/>
  <c r="A169" i="4" l="1"/>
  <c r="A171" i="4" s="1"/>
  <c r="E37" i="4"/>
  <c r="H37" i="4" s="1"/>
  <c r="H538" i="4" s="1"/>
  <c r="H539" i="4" s="1"/>
  <c r="H540" i="4" s="1"/>
  <c r="A173" i="4" l="1"/>
  <c r="A175" i="4" s="1"/>
  <c r="A177" i="4" s="1"/>
  <c r="A179" i="4" s="1"/>
  <c r="A181" i="4" s="1"/>
  <c r="A185" i="4" s="1"/>
  <c r="A189" i="4" l="1"/>
  <c r="A191" i="4" s="1"/>
  <c r="A193" i="4" s="1"/>
  <c r="A197" i="4" s="1"/>
  <c r="A199" i="4" s="1"/>
  <c r="A201" i="4" s="1"/>
  <c r="A203" i="4" s="1"/>
  <c r="A205" i="4" s="1"/>
  <c r="A207" i="4" s="1"/>
  <c r="A209" i="4" s="1"/>
  <c r="A213" i="4" s="1"/>
  <c r="A215" i="4" s="1"/>
  <c r="A217" i="4" s="1"/>
  <c r="A219" i="4" s="1"/>
  <c r="A221" i="4" s="1"/>
  <c r="A223" i="4" l="1"/>
  <c r="A225" i="4" s="1"/>
  <c r="A227" i="4" s="1"/>
  <c r="A229" i="4" s="1"/>
  <c r="A231" i="4" s="1"/>
  <c r="A233" i="4" s="1"/>
  <c r="A238" i="4" s="1"/>
  <c r="A240" i="4" s="1"/>
  <c r="A242" i="4" s="1"/>
  <c r="A244" i="4" s="1"/>
  <c r="A246" i="4" s="1"/>
  <c r="A248" i="4" s="1"/>
  <c r="A250" i="4" s="1"/>
  <c r="A252" i="4" s="1"/>
  <c r="A254" i="4" s="1"/>
  <c r="A256" i="4" s="1"/>
  <c r="A258" i="4" s="1"/>
  <c r="A260" i="4" s="1"/>
  <c r="A262" i="4" s="1"/>
  <c r="A264" i="4" s="1"/>
  <c r="A266" i="4" s="1"/>
  <c r="A268" i="4" s="1"/>
  <c r="A270" i="4" s="1"/>
  <c r="A272" i="4" s="1"/>
  <c r="A274" i="4" s="1"/>
  <c r="A276" i="4" s="1"/>
  <c r="A278" i="4" s="1"/>
  <c r="A280" i="4" s="1"/>
  <c r="A282" i="4" s="1"/>
  <c r="A284" i="4" s="1"/>
  <c r="A286" i="4" s="1"/>
  <c r="A288" i="4" s="1"/>
  <c r="A290" i="4" s="1"/>
  <c r="A292" i="4" s="1"/>
  <c r="A296" i="4" s="1"/>
  <c r="A298" i="4" s="1"/>
  <c r="A300" i="4" s="1"/>
  <c r="A302" i="4" s="1"/>
  <c r="A304" i="4" s="1"/>
  <c r="A306" i="4" s="1"/>
  <c r="A308" i="4" s="1"/>
  <c r="A310" i="4" s="1"/>
  <c r="A312" i="4" s="1"/>
  <c r="A314" i="4" s="1"/>
  <c r="A316" i="4" s="1"/>
  <c r="A318" i="4" s="1"/>
  <c r="A320" i="4" s="1"/>
  <c r="A322" i="4" s="1"/>
  <c r="A324" i="4" s="1"/>
  <c r="A328" i="4" s="1"/>
  <c r="A330" i="4" s="1"/>
  <c r="A332" i="4" s="1"/>
  <c r="A334" i="4" s="1"/>
  <c r="A336" i="4" s="1"/>
  <c r="A338" i="4" s="1"/>
  <c r="A340" i="4" s="1"/>
  <c r="A342" i="4" s="1"/>
  <c r="A344" i="4" s="1"/>
  <c r="A346" i="4" s="1"/>
  <c r="A348" i="4" s="1"/>
  <c r="A350" i="4" s="1"/>
  <c r="A352" i="4" s="1"/>
  <c r="A354" i="4" s="1"/>
  <c r="A356" i="4" s="1"/>
  <c r="A358" i="4" s="1"/>
  <c r="A360" i="4" s="1"/>
  <c r="A362" i="4" s="1"/>
  <c r="A364" i="4" s="1"/>
  <c r="A366" i="4" s="1"/>
  <c r="A368" i="4" s="1"/>
  <c r="A373" i="4" s="1"/>
  <c r="A375" i="4" s="1"/>
  <c r="A377" i="4" s="1"/>
  <c r="A379" i="4" s="1"/>
  <c r="A381" i="4" s="1"/>
  <c r="A385" i="4" s="1"/>
  <c r="A387" i="4" s="1"/>
  <c r="A389" i="4" s="1"/>
  <c r="A391" i="4" s="1"/>
  <c r="A393" i="4" s="1"/>
  <c r="A395" i="4" s="1"/>
  <c r="A397" i="4" s="1"/>
  <c r="A399" i="4" s="1"/>
  <c r="A403" i="4" s="1"/>
  <c r="A405" i="4" s="1"/>
  <c r="A407" i="4" s="1"/>
  <c r="A409" i="4" s="1"/>
  <c r="A411" i="4" s="1"/>
  <c r="A413" i="4" s="1"/>
  <c r="A415" i="4" s="1"/>
  <c r="A417" i="4" s="1"/>
  <c r="A419" i="4" s="1"/>
  <c r="A423" i="4" s="1"/>
  <c r="A425" i="4" s="1"/>
  <c r="A427" i="4" s="1"/>
  <c r="A431" i="4" s="1"/>
  <c r="A530" i="4" l="1"/>
  <c r="A534" i="4" s="1"/>
  <c r="A436" i="4"/>
  <c r="A438" i="4" s="1"/>
  <c r="A440" i="4" s="1"/>
  <c r="A442" i="4" s="1"/>
  <c r="A444" i="4" s="1"/>
  <c r="A446" i="4" s="1"/>
  <c r="A448" i="4" s="1"/>
  <c r="A450" i="4" s="1"/>
  <c r="A452" i="4" s="1"/>
  <c r="A454" i="4" s="1"/>
  <c r="A456" i="4" s="1"/>
  <c r="A458" i="4" s="1"/>
  <c r="A460" i="4" s="1"/>
  <c r="A462" i="4" s="1"/>
  <c r="A468" i="4" s="1"/>
  <c r="A470" i="4" s="1"/>
  <c r="A472" i="4" s="1"/>
  <c r="A474" i="4" s="1"/>
  <c r="A476" i="4" s="1"/>
  <c r="A478" i="4" s="1"/>
  <c r="A480" i="4" s="1"/>
  <c r="A482" i="4" s="1"/>
  <c r="A484" i="4" s="1"/>
  <c r="A486" i="4" s="1"/>
  <c r="A488" i="4" s="1"/>
  <c r="A490" i="4" s="1"/>
  <c r="A492" i="4" s="1"/>
  <c r="A494" i="4" s="1"/>
  <c r="A496" i="4" s="1"/>
  <c r="A500" i="4" s="1"/>
  <c r="A502" i="4" s="1"/>
  <c r="A504" i="4" s="1"/>
  <c r="A506" i="4" s="1"/>
  <c r="A508" i="4" s="1"/>
  <c r="A510" i="4" s="1"/>
  <c r="A512" i="4" s="1"/>
  <c r="A514" i="4" s="1"/>
  <c r="A516" i="4" s="1"/>
  <c r="A518" i="4" s="1"/>
  <c r="A520" i="4" s="1"/>
  <c r="A522" i="4" s="1"/>
  <c r="A526" i="4" s="1"/>
</calcChain>
</file>

<file path=xl/sharedStrings.xml><?xml version="1.0" encoding="utf-8"?>
<sst xmlns="http://schemas.openxmlformats.org/spreadsheetml/2006/main" count="518" uniqueCount="288">
  <si>
    <t>FOLIO No.</t>
  </si>
  <si>
    <t>SECRETARIA DE INFRAESTRUCTURA</t>
  </si>
  <si>
    <t>No. CPTO.</t>
  </si>
  <si>
    <t>CONCEPTO</t>
  </si>
  <si>
    <t>UNID.</t>
  </si>
  <si>
    <t>CANT.</t>
  </si>
  <si>
    <t>P.U.</t>
  </si>
  <si>
    <t>PRECIO CON LETRA</t>
  </si>
  <si>
    <t>IMPORTE</t>
  </si>
  <si>
    <t>RELLENOS Y TERRAPLENES</t>
  </si>
  <si>
    <t>ML</t>
  </si>
  <si>
    <t>M2</t>
  </si>
  <si>
    <t>M3</t>
  </si>
  <si>
    <t>PZA</t>
  </si>
  <si>
    <t>KG</t>
  </si>
  <si>
    <t>SUBTOTAL</t>
  </si>
  <si>
    <t>TOTAL</t>
  </si>
  <si>
    <t>IMPORTE TOTAL CON LETRA:</t>
  </si>
  <si>
    <t>JGO</t>
  </si>
  <si>
    <t>VARIOS</t>
  </si>
  <si>
    <t>LIMPIEZA FINAL DE LA OBRA</t>
  </si>
  <si>
    <t>ACABADOS</t>
  </si>
  <si>
    <t>CANCELERÍA</t>
  </si>
  <si>
    <t>LOTE</t>
  </si>
  <si>
    <t>MTS</t>
  </si>
  <si>
    <t>CONSECUTIVO</t>
  </si>
  <si>
    <t>PISOS</t>
  </si>
  <si>
    <t>M²</t>
  </si>
  <si>
    <t>MUROS</t>
  </si>
  <si>
    <t>ALBAÑILERÍA</t>
  </si>
  <si>
    <t>FIRMES</t>
  </si>
  <si>
    <t>EXCAVACIONES Y PERFORACIONES</t>
  </si>
  <si>
    <t>CARGA Y ACARREO</t>
  </si>
  <si>
    <t>MUROS, DALAS Y CASTILLOS</t>
  </si>
  <si>
    <r>
      <rPr>
        <b/>
        <sz val="9"/>
        <color theme="1"/>
        <rFont val="Swis721 Lt BT"/>
        <family val="2"/>
      </rPr>
      <t>APLANADO DE YESO EN MUROS INTERIORES</t>
    </r>
    <r>
      <rPr>
        <sz val="9"/>
        <color theme="1"/>
        <rFont val="Swis721 Lt BT"/>
        <family val="2"/>
      </rPr>
      <t xml:space="preserve"> A PLOMO 2 CM DE ESPESOR PROMEDIO. INCLUYE: FILETEO EN VENTANAS Y MARCOS DE PUERTAS, PLOMEO, HERRAMIENTA, ANDAMIOS, ACARREOS, EQUIPO, MATERIALES DE CONSUMO, LIMPIEZA, MANO DE OBRA Y TODO LO NECESARIO PARA SU CORRECTA EJECUCION.</t>
    </r>
  </si>
  <si>
    <t>CIELOS Y PLAFONES</t>
  </si>
  <si>
    <t>EQUIPAMIENTO URBANO</t>
  </si>
  <si>
    <t>MOBILIARIO</t>
  </si>
  <si>
    <r>
      <t xml:space="preserve">SUMINISTRO E INSTALACIÓN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GYPSO 012-01 </t>
    </r>
    <r>
      <rPr>
        <sz val="9"/>
        <color theme="1"/>
        <rFont val="Swis721 Lt BT"/>
        <family val="2"/>
      </rPr>
      <t>PARA SALA DE PROYECCIÓN Y BODEGAS,  INCLUYE: SUMINISTROS, PROTECCIÓN DE  AREAS ADYACENTES, SELLADOR 5 X 1 MARCA COMEX O EQUIVALENTE, ANDAMIOS, DESPERDICIOS, HERRAMIENTA, EQUIPO, MATERIAL DE CONSUMO, MANO DE OBRA Y TODO LO NECESARIO PARA SU CORRECTA EJECUCIÓN.</t>
    </r>
  </si>
  <si>
    <r>
      <t xml:space="preserve">SUMINISTRO E INSTALACIÓN DE </t>
    </r>
    <r>
      <rPr>
        <b/>
        <sz val="9"/>
        <color theme="1"/>
        <rFont val="Swis721 Lt BT"/>
        <family val="2"/>
      </rPr>
      <t>PINTURA VINÍLICA</t>
    </r>
    <r>
      <rPr>
        <sz val="9"/>
        <color theme="1"/>
        <rFont val="Swis721 Lt BT"/>
        <family val="2"/>
      </rPr>
      <t xml:space="preserve"> EN MUROS MARCA COMEX VINIMEX TOTAL O EQUIVALENTE EN CALIDAD, </t>
    </r>
    <r>
      <rPr>
        <b/>
        <sz val="9"/>
        <color theme="1"/>
        <rFont val="Swis721 Lt BT"/>
        <family val="2"/>
      </rPr>
      <t xml:space="preserve">TONO CARCASA 312-07 </t>
    </r>
    <r>
      <rPr>
        <sz val="9"/>
        <color theme="1"/>
        <rFont val="Swis721 Lt BT"/>
        <family val="2"/>
      </rPr>
      <t>EN ÁREA DE ESCENARIO,  INCLUYE: SUMINISTROS, PROTECCIÓN DE  AREAS ADYACENTES, SELLADOR 5 X 1 MARCA COMEX O EQUIVALENTE, ANDAMIOS, DESPERDICIOS, HERRAMIENTA, EQUIPO, MATERIAL DE CONSUMO, MANO DE OBRA Y TODO LO NECESARIO PARA SU CORRECTA EJECUCIÓN.</t>
    </r>
  </si>
  <si>
    <r>
      <t xml:space="preserve">SUMINISTRO Y COLOCACION DE </t>
    </r>
    <r>
      <rPr>
        <b/>
        <sz val="9"/>
        <rFont val="Swis721 Lt BT"/>
        <family val="2"/>
      </rPr>
      <t>PLAFON RETICLAR ARMSTRONG DE 61 X 61 CMS MODELO CORTEGA 704</t>
    </r>
    <r>
      <rPr>
        <sz val="9"/>
        <rFont val="Swis721 Lt BT"/>
        <family val="2"/>
      </rPr>
      <t xml:space="preserve">. O EQUIVALENTE EN CALIDAD, </t>
    </r>
    <r>
      <rPr>
        <b/>
        <sz val="9"/>
        <rFont val="Swis721 Lt BT"/>
        <family val="2"/>
      </rPr>
      <t>EN ÁREA DE PROYECCIÓN Y BODEGA</t>
    </r>
    <r>
      <rPr>
        <sz val="9"/>
        <rFont val="Swis721 Lt BT"/>
        <family val="2"/>
      </rPr>
      <t>, INCLUYE: SUMINISTRO DE MATERIALES HASTA SU LUGAR DE UTILIZACION, ANDAMIOS, PREPARACION DEL AREA, CORTES, ALAMBRE GALVANIZADO, ANCLAJES, PIJAS, TAQUETES, ESTRUCTURA DE SOPORTE Y SUSPENSIÓN, DESPERDICIOS, RETIRO DE SOBRANTES, MATERIAL, EQUIPO, HERRAMIENTA, MANO DE OBRA EN CUALQUIER NIVEL Y TODO LO NECESARIO PARA SU CORRECTA INSTALACIÓN.</t>
    </r>
  </si>
  <si>
    <t>PUERTAS</t>
  </si>
  <si>
    <t>PROYECTO:</t>
  </si>
  <si>
    <t>OBRA:</t>
  </si>
  <si>
    <t>UBICACIÓN:</t>
  </si>
  <si>
    <t>MUNICIPIO:</t>
  </si>
  <si>
    <t>ALLENDE, N.L.</t>
  </si>
  <si>
    <t>SUBSECRETARÍA DE CONSTRUCCIÓN</t>
  </si>
  <si>
    <t>DIRECCIÓN DE PROYECTOS</t>
  </si>
  <si>
    <t>CALLE JUÁREZ ENTRE PRIVADA. MORELOS Y MORELOS</t>
  </si>
  <si>
    <t>ALUMBRADO</t>
  </si>
  <si>
    <t>IVA</t>
  </si>
  <si>
    <t>LICITACIÓN:</t>
  </si>
  <si>
    <r>
      <rPr>
        <b/>
        <sz val="9"/>
        <color theme="1"/>
        <rFont val="Swis721 Lt BT"/>
        <family val="2"/>
      </rPr>
      <t>RELLENO CON MATERIAL DE BANCO</t>
    </r>
    <r>
      <rPr>
        <sz val="9"/>
        <color theme="1"/>
        <rFont val="Swis721 Lt BT"/>
        <family val="2"/>
      </rPr>
      <t xml:space="preserve"> EN CAPAS DE 20 CM DE ESPESOR, COMPACTADAS AL 95% DE SU PVSM, VOLUMEN MEDIDO EN SECCION, INCLUYE: MATERIAL, AGUA, HOMOGENIZACIÓN, EQUIPO, HERRAMIENTAS Y MANO DE OBRA. VOLUMEN MEDIDO EN SECCION</t>
    </r>
  </si>
  <si>
    <t>CARPINTERÍA</t>
  </si>
  <si>
    <r>
      <t xml:space="preserve">SUMINISTRO E INSTALACIÓN DE </t>
    </r>
    <r>
      <rPr>
        <b/>
        <sz val="9"/>
        <color theme="1"/>
        <rFont val="Swis721 Lt BT"/>
        <family val="2"/>
      </rPr>
      <t>PUERTA DOBLE METÁLICA CAL.18. P-03</t>
    </r>
    <r>
      <rPr>
        <sz val="9"/>
        <color theme="1"/>
        <rFont val="Swis721 Lt BT"/>
        <family val="2"/>
      </rPr>
      <t xml:space="preserve"> MARCA METALDOOR O EQUIVALENTE EN CALIDAD,</t>
    </r>
    <r>
      <rPr>
        <b/>
        <sz val="9"/>
        <color theme="1"/>
        <rFont val="Swis721 Lt BT"/>
        <family val="2"/>
      </rPr>
      <t xml:space="preserve"> PARA VANO DE 2.37 DE ANCHO X 2.20M DE ALTO (ACCESO A ESCENARIO) </t>
    </r>
    <r>
      <rPr>
        <sz val="9"/>
        <color theme="1"/>
        <rFont val="Swis721 Lt BT"/>
        <family val="2"/>
      </rPr>
      <t xml:space="preserve">CON NÚCLEO HONEYCOMB O EQUIVALENTE, MARCO METÁLICO C16 PARA PUERTA DOBLE, CON TORNILLOS DE EXPANSIÓN, BISAGRAS, GUARDAPOLVO, CERRADURA MANIJA, CIERRAPUERTAS DE ALUMINIO,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CHAPA, 2 JUEGOS DE LLAVES, MANO DE OBRA Y TODO LO NECESARIO PARA SU CORRECTA EJECUCION (VERIFICAR MEDIDAS  EN OBRA)</t>
    </r>
  </si>
  <si>
    <t>VENTANAS</t>
  </si>
  <si>
    <r>
      <rPr>
        <b/>
        <sz val="9"/>
        <color theme="1"/>
        <rFont val="Swis721 Lt BT"/>
        <family val="2"/>
      </rPr>
      <t>CARGA, ACARREO Y DESCARGA</t>
    </r>
    <r>
      <rPr>
        <sz val="9"/>
        <color theme="1"/>
        <rFont val="Swis721 Lt BT"/>
        <family val="2"/>
      </rPr>
      <t xml:space="preserve"> DEL MATERIAL PRODUCTO DE LAS EXCAVACIONES, A TIRO LIBRE A SITIO APROBADO POR MUNICIPIO,  VOLUMEN MEDIDO EN SECCION.  INCLUYE: EQUIPO Y MANO DE OBRA Y TODO LO NECESARIO PARA LA CORRECTA EJECUCION DE LOS TRABAJOS.</t>
    </r>
  </si>
  <si>
    <r>
      <t xml:space="preserve">SUMINISTRO, FABRICACIÓN Y COLOCACION DE </t>
    </r>
    <r>
      <rPr>
        <b/>
        <sz val="9"/>
        <color theme="1"/>
        <rFont val="Swis721 Lt BT"/>
        <family val="2"/>
      </rPr>
      <t>ESTRUCTURAS METÁLICAS A BASE DE PERFILES ESTRUCTURALES ASTM  CERTIFICADO</t>
    </r>
    <r>
      <rPr>
        <sz val="9"/>
        <color theme="1"/>
        <rFont val="Swis721 Lt BT"/>
        <family val="2"/>
      </rPr>
      <t>,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r>
  </si>
  <si>
    <r>
      <t xml:space="preserve">SUMINISTRO E INSTALACIÓN DE </t>
    </r>
    <r>
      <rPr>
        <b/>
        <sz val="9"/>
        <color theme="1"/>
        <rFont val="Swis721 Lt BT"/>
        <family val="2"/>
      </rPr>
      <t>PUERTA ACÚSTICA DOBLE ESTRUCTURADA EN LÁMINA METÁLICA CAL.16. P-02</t>
    </r>
    <r>
      <rPr>
        <sz val="9"/>
        <color theme="1"/>
        <rFont val="Swis721 Lt BT"/>
        <family val="2"/>
      </rPr>
      <t xml:space="preserve"> MARCA METALDOOR O EQUIVALENTE EN CALIDAD, PARA </t>
    </r>
    <r>
      <rPr>
        <b/>
        <sz val="9"/>
        <color theme="1"/>
        <rFont val="Swis721 Lt BT"/>
        <family val="2"/>
      </rPr>
      <t>VANO DE 2.80 DE ANCHO X 3.00M DE ALTO</t>
    </r>
    <r>
      <rPr>
        <sz val="9"/>
        <color theme="1"/>
        <rFont val="Swis721 Lt BT"/>
        <family val="2"/>
      </rPr>
      <t xml:space="preserve"> </t>
    </r>
    <r>
      <rPr>
        <b/>
        <sz val="9"/>
        <color theme="1"/>
        <rFont val="Swis721 Lt BT"/>
        <family val="2"/>
      </rPr>
      <t>(ACCESO AUDITORIO)</t>
    </r>
    <r>
      <rPr>
        <sz val="9"/>
        <color theme="1"/>
        <rFont val="Swis721 Lt BT"/>
        <family val="2"/>
      </rPr>
      <t xml:space="preserve"> CON NÚCLEO HONEYCOMB O EQUIVALENTE, MARCO METÁLICO C16 PARA PUERTA DOBLE, CON TORNILLOS DE EXPANSIÓN, BISAGRAS, GUARDAPOLVO, CERRADURA MANIJA, CIERRAPUERTAS DE ALUMINIO, PASADOR, PINTURA EN POLVO ELECTROSTÁTICA</t>
    </r>
    <r>
      <rPr>
        <b/>
        <sz val="9"/>
        <color theme="1"/>
        <rFont val="Swis721 Lt BT"/>
        <family val="2"/>
      </rPr>
      <t xml:space="preserve"> TONO BEIGE ARENA 2530</t>
    </r>
    <r>
      <rPr>
        <sz val="9"/>
        <color theme="1"/>
        <rFont val="Swis721 Lt BT"/>
        <family val="2"/>
      </rPr>
      <t>. INCLUYE: SUMINISTRO DE MATERIAL,  HERRAMIENTA, EQUIPO, COLOCACION, CORTES, NIVELADO,  CHAPA, 2 JUEGOS DE LLAVES, MANO DE OBRA Y TODO LO NECESARIO PARA SU CORRECTA EJECUCION (VERIFICAR MEDIDAS  EN OBRA)</t>
    </r>
  </si>
  <si>
    <r>
      <t xml:space="preserve">SUMINISTRO E INSTALACIÓN DE </t>
    </r>
    <r>
      <rPr>
        <b/>
        <sz val="9"/>
        <color theme="1"/>
        <rFont val="Swis721 Lt BT"/>
        <family val="2"/>
      </rPr>
      <t>PUERTA DOBLE METÁLICA CAL.18</t>
    </r>
    <r>
      <rPr>
        <sz val="9"/>
        <color theme="1"/>
        <rFont val="Swis721 Lt BT"/>
        <family val="2"/>
      </rPr>
      <t xml:space="preserve"> </t>
    </r>
    <r>
      <rPr>
        <b/>
        <sz val="9"/>
        <color theme="1"/>
        <rFont val="Swis721 Lt BT"/>
        <family val="2"/>
      </rPr>
      <t xml:space="preserve">P-06 </t>
    </r>
    <r>
      <rPr>
        <sz val="9"/>
        <color theme="1"/>
        <rFont val="Swis721 Lt BT"/>
        <family val="2"/>
      </rPr>
      <t>MARCA METALDOOR O EQUIVALENTE EN CALIDAD,</t>
    </r>
    <r>
      <rPr>
        <b/>
        <sz val="9"/>
        <color theme="1"/>
        <rFont val="Swis721 Lt BT"/>
        <family val="2"/>
      </rPr>
      <t xml:space="preserve"> PARA VANO DE 2.55 DE ANCHO X 2.40M DE ALTO (SERVICIO A ESCENARIO) </t>
    </r>
    <r>
      <rPr>
        <sz val="9"/>
        <color theme="1"/>
        <rFont val="Swis721 Lt BT"/>
        <family val="2"/>
      </rPr>
      <t xml:space="preserve">CON NÚCLEO HONEYCOMB O EQUIVALENTE, MARCO METÁLICO C16 PARA PUERTA DOBLE, CON TORNILLOS DE EXPANSIÓN, BISAGRAS, GUARDAPOLVO, CERRADURA MANIJA, CIERRAPUERTAS DE ALUMINIO, PASADOR, PINTURA EN POLVO ELECTROSTÁTICA </t>
    </r>
    <r>
      <rPr>
        <b/>
        <sz val="9"/>
        <color theme="1"/>
        <rFont val="Swis721 Lt BT"/>
        <family val="2"/>
      </rPr>
      <t>TONO GRIS PERLA 2540</t>
    </r>
    <r>
      <rPr>
        <sz val="9"/>
        <color theme="1"/>
        <rFont val="Swis721 Lt BT"/>
        <family val="2"/>
      </rPr>
      <t>. INCLUYE: SUMINISTRO DE MATERIAL,  HERRAMIENTA, EQUIPO, COLOCACION, CORTES, NIVELADO,  CHAPA, 2 JUEGOS DE LLAVES, MANO DE OBRA Y TODO LO NECESARIO PARA SU CORRECTA EJECUCION (VERIFICAR MEDIDAS  EN OBRA)</t>
    </r>
  </si>
  <si>
    <r>
      <t xml:space="preserve">SUMINISTRO E INSTALACIÓN DE </t>
    </r>
    <r>
      <rPr>
        <b/>
        <sz val="9"/>
        <color theme="1"/>
        <rFont val="Swis721 Lt BT"/>
        <family val="2"/>
      </rPr>
      <t>PUERTA DOBLE METÁLICA CAL.18 P-07</t>
    </r>
    <r>
      <rPr>
        <sz val="9"/>
        <color theme="1"/>
        <rFont val="Swis721 Lt BT"/>
        <family val="2"/>
      </rPr>
      <t xml:space="preserve"> MARCA METALDOOR O EQUIVALENTE EN CALIDAD,</t>
    </r>
    <r>
      <rPr>
        <b/>
        <sz val="9"/>
        <color theme="1"/>
        <rFont val="Swis721 Lt BT"/>
        <family val="2"/>
      </rPr>
      <t xml:space="preserve"> PARA VANO DE 1.60 DE ANCHO X 2.20M DE ALTO (SALIDA DE EMERGENCIA)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GRIS PERLA 2540</t>
    </r>
    <r>
      <rPr>
        <sz val="9"/>
        <color theme="1"/>
        <rFont val="Swis721 Lt BT"/>
        <family val="2"/>
      </rPr>
      <t>. INCLUYE: SUMINISTRO DE MATERIAL,  HERRAMIENTA, EQUIPO, COLOCACION, CORTES, NIVELADO, 2 JUEGOS DE LLAVES, MANO DE OBRA Y TODO LO NECESARIO PARA SU CORRECTA EJECUCION (VERIFICAR MEDIDAS  EN OBRA)</t>
    </r>
  </si>
  <si>
    <r>
      <t xml:space="preserve">SUMINISTRO E INSTALACIÓN DE </t>
    </r>
    <r>
      <rPr>
        <b/>
        <sz val="9"/>
        <color theme="1"/>
        <rFont val="Swis721 Lt BT"/>
        <family val="2"/>
      </rPr>
      <t>PUERTA DOBLE METÁLICA CAL.18, P-08</t>
    </r>
    <r>
      <rPr>
        <sz val="9"/>
        <color theme="1"/>
        <rFont val="Swis721 Lt BT"/>
        <family val="2"/>
      </rPr>
      <t xml:space="preserve"> MARCA METALDOOR O EQUIVALENTE EN CALIDAD,</t>
    </r>
    <r>
      <rPr>
        <b/>
        <sz val="9"/>
        <color theme="1"/>
        <rFont val="Swis721 Lt BT"/>
        <family val="2"/>
      </rPr>
      <t xml:space="preserve"> PARA VANO DE 1.60 DE ANCHO X 2.20M DE ALTO (SERVICIO A. DE PROYECCIÓN) </t>
    </r>
    <r>
      <rPr>
        <sz val="9"/>
        <color theme="1"/>
        <rFont val="Swis721 Lt BT"/>
        <family val="2"/>
      </rPr>
      <t xml:space="preserve">CON NÚCLEO HONEYCOMB O EQUIVALENTE, MARCO METÁLICO C16 PARA PUERTA DOBLE, CON TORNILLOS DE EXPANSIÓN, BISAGRAS, GUARDAPOLVO, CIERRAPUERTAS DE ALUMINIO, BARRA TAMPA, PASADOR, PINTURA EN POLVO ELECTROSTÁTICA </t>
    </r>
    <r>
      <rPr>
        <b/>
        <sz val="9"/>
        <color theme="1"/>
        <rFont val="Swis721 Lt BT"/>
        <family val="2"/>
      </rPr>
      <t>TONO BEIGE ARENA 2530</t>
    </r>
    <r>
      <rPr>
        <sz val="9"/>
        <color theme="1"/>
        <rFont val="Swis721 Lt BT"/>
        <family val="2"/>
      </rPr>
      <t>. INCLUYE: SUMINISTRO DE MATERIAL,  HERRAMIENTA, EQUIPO, COLOCACION, CORTES, NIVELADO, 2 JUEGOS DE LLAVES, MANO DE OBRA Y TODO LO NECESARIO PARA SU CORRECTA EJECUCION (VERIFICAR MEDIDAS  EN OBRA)</t>
    </r>
  </si>
  <si>
    <r>
      <t>SUMINISTRO E INSTALACIÓN DE</t>
    </r>
    <r>
      <rPr>
        <b/>
        <sz val="9"/>
        <color theme="1"/>
        <rFont val="Swis721 Lt BT"/>
        <family val="2"/>
      </rPr>
      <t xml:space="preserve"> CRISTAL CALRO</t>
    </r>
    <r>
      <rPr>
        <sz val="9"/>
        <color theme="1"/>
        <rFont val="Swis721 Lt BT"/>
        <family val="2"/>
      </rPr>
      <t xml:space="preserve"> DUOVENT O EQUIVALENTE EN CALIDAD DE 6MM DE ESPESOR PARA </t>
    </r>
    <r>
      <rPr>
        <b/>
        <sz val="9"/>
        <color theme="1"/>
        <rFont val="Swis721 Lt BT"/>
        <family val="2"/>
      </rPr>
      <t>SALA DE PROYECCIÓN</t>
    </r>
    <r>
      <rPr>
        <sz val="9"/>
        <color theme="1"/>
        <rFont val="Swis721 Lt BT"/>
        <family val="2"/>
      </rPr>
      <t>, (VER DETALLE EN PLANO). DE 3.00M DE ANCHO X 1.00 MTS DE ALTO. INCLUYE:  HERRAJES, ELEMENTOS DE FIJACIÓN, CANCELERÍA DE ALUMINIO COLOR NEGRO, SUMINISTRO DE MATERIALES, HERRAMIENTA, EQUIPO, MANO DE OBRA Y TODO LO NECESARIO PARA SU CORRECTA EJECUCIÓN.</t>
    </r>
  </si>
  <si>
    <r>
      <t>SUMINISTRO E INSTALACIÓN DE</t>
    </r>
    <r>
      <rPr>
        <b/>
        <sz val="9"/>
        <color theme="1"/>
        <rFont val="Swis721 Lt BT"/>
        <family val="2"/>
      </rPr>
      <t xml:space="preserve"> MUEBLE PARA CONSOLA EN SALA DE PROYECCIÓN</t>
    </r>
    <r>
      <rPr>
        <sz val="9"/>
        <color theme="1"/>
        <rFont val="Swis721 Lt BT"/>
        <family val="2"/>
      </rPr>
      <t>, HECHO A LA MEDIDA DE 4.5MTS DE LARGO X .75 CMS DE ANCHO Y 1.10 MTS DE ALTO (VERIFICAR MEDIDAS EN SITIO), ACABADO EN ENCINO DE 2", QUE SE INTEGRE A LA CONSOLA DE AUDIO E ILUMINACIÓN, PARA MONTAR MONITORES DE AUDIO AUXILARES O DE REFERENCIA, ESPACIO ESPECIAL PARA PROCESADORES, PEDESTAL PARA MONITOREO, INCLUYE: CAJONES PARA PALELERÍA Y EQUIPO PEQUEÑO, HERRAMIENTA, MATERIAL, MANO DE OBRA Y TODO LO NECESARIO PARA SU CORRECTA INSTALACIÓN.</t>
    </r>
  </si>
  <si>
    <r>
      <rPr>
        <b/>
        <sz val="9"/>
        <color theme="1"/>
        <rFont val="Swis721 Lt BT"/>
        <family val="2"/>
      </rPr>
      <t>LAMINA ANTIDERRAPANTE CALIBRE 14 PARA CUBIERTA DE ESCALONES Y DESCANSOS DE ESCALERAS</t>
    </r>
    <r>
      <rPr>
        <sz val="9"/>
        <color theme="1"/>
        <rFont val="Swis721 Lt BT"/>
        <family val="2"/>
      </rPr>
      <t>, INCLUYE: SUMINISTRO DE MATERIALES, DESPERDICIOS, TRASLAPE, ACARREOS AL LUGAR DE SU UTILIZACION, ELEMENTOS DE FIJACION, PINTURA DE ESMALTE ALQUIDALICO ANTICORROSIVO PREMIUM COMEX 100 O SIMILAR, ANDAMIOS, HERRAMIENTA, NIVELACION,  MANO DE OBRA Y TODO LO NECESARIO PARA SU CORRECTA EJECUCION</t>
    </r>
  </si>
  <si>
    <t>ESTRUCTURA PUENTES Y PASOS DE GATO Y ESCALERAS</t>
  </si>
  <si>
    <t>DISTRIBUCIÓN DE CONTACTOS</t>
  </si>
  <si>
    <t>EQUIPAMIENTO TEATRAL</t>
  </si>
  <si>
    <t xml:space="preserve">SISTEMA DE PROYECCIÓN </t>
  </si>
  <si>
    <t xml:space="preserve">SUMINISTRO E INSTALACIÓN DE PROYECTOR LASER DE
12,000 LUMENS, WUXGA (1920X1200). MARCA:EPSON / PRO L1505UH, O EQUIVALENTE EN CALIDAD. INCLUYE: MATERIAL, MANO DE OBRA, HERRAMIENTA Y TODO LO NECESARIO PARA SU CORRECTA INSTALACIÓN.
</t>
  </si>
  <si>
    <t>SUMINISTRO E INSTALACIÓN DE SOPORTE PARA PROYECTOR, MARCA: GENESIST ESPECIAL, O EQUIVALENTE EN CALIDAD. INCLUYE: MATERIAL, MANO DE OBRA, HERRAMIENTA Y TODO LO NECESARIO PARA SU CORRECTA INSTALACIÓN.</t>
  </si>
  <si>
    <t xml:space="preserve">SUMINISTRO E INSTALACIÓN DE TRANSMISOR DE PAR
TRENZADO PARA SEÑALES HDMI. MARCA: KRAMER / WP-571 O EQUIVALENTE EN CALIDAD. INCLUYE: MATERIAL, MANO DE OBRA, HERRAMIENTA Y TODO LO NECESARIO PARA SU CORRECTA INSTALACIÓN.
</t>
  </si>
  <si>
    <t xml:space="preserve">SUMINISTRO E INSTALACIÓN DE RECEPTOR DE PAR
TRENZADO PARA SEÑALES HDMI. MARCA: KRAMER / WP-572 O EQUIVALENTE EN CALIDAD. INCLUYE: MATERIAL, MANO DE OBRA, HERRAMIENTA Y TODO LO NECESARIO PARA SU CORRECTA INSTALACIÓN.
</t>
  </si>
  <si>
    <t xml:space="preserve">SUMINISTRO E INSTALACIÓN DE PANTALLA DE PROYECCION. MARCA: GENESIST ESPECIAL PANTALLA DE PROYECCION PVC O EQUIVALENTE EN CALIDAD.
SE-100 MATE TRASLUCIDO, 100% PVC, WEIGHT: ~400 G/M2, WIDTH: 140 CM, THICKNESS: 300 µ, INHERENTLY FLAME-RETARDANT ACCORDING DIN 4102 B1, M2, EN
13501-1 C-S3-D0. DIMENSIONES 4.00 X 7.00 METROS (ALTO X ANCHO) INCLUYE: MATERIAL, MANO DE OBRA, HERRAMIENTA Y TODO LO NECESARIO PARA SU CORRECTA INSTALACIÓN.
</t>
  </si>
  <si>
    <t xml:space="preserve">SUMINISTRO E INSTALACIÓN DE MONITOR LED PANORÁMICO FULL HD DE 24”. MARCA: GENESIST ESPECIAL O EQUIVALENTE EN CALIDAD. INCLUYE:  MATERIAL, MANO DE OBRA, HERRAMIENTA Y TODO LO NECESARIO PARA SU CORRECTA INSTALACIÓN.
</t>
  </si>
  <si>
    <t>SISTEMA DE INTERCOMUNICACIÓN</t>
  </si>
  <si>
    <t xml:space="preserve">SUMINISTRO E INSTALACIÓN DE MB300ES, ESTACIÓN BASE INALÁMBRICA DIGITAL. MARCA: CLEAR-COM CZ11467O EQUIVALENTE EN CALIDAD. INCLUYE: DOS ANTENAS, MANUAL, Y FUENTE DE ALIMENTACIÓN, MATERIAL, MANO DE OBRA, HERRAMIENTA Y TODO LO NECESARIO PARA SU CORRECTA INSTALACIÓN.
</t>
  </si>
  <si>
    <t xml:space="preserve">SUMINISTRO E INSTALACIÓN DEBP300 BELTPACK INALÁMBRICO DE DOS CANALES, PARA BS300, MARCA:CLEAR-COM CZ11467. INCLUYE:UNA BATERÍA BAT 41, Y PROTECTOR, MATERIAL, MANO DE OBRA, HERRAMIENTA Y TODO LO NECESARIO PARA SU CORRECTA INSTALACIÓN.
</t>
  </si>
  <si>
    <t xml:space="preserve">SUMINISTRO E INSTALACIÓN DECC-15-MD4, HEADSET: AURICULAR DE UNA OREJERA ESPECIAL PARA CANCELACIÓN DE RUIDO, MARCA:CLEAR-COM CZ11467 O EQUIVALENTE EN CALIDAD. INCLUYE: MICRÓFONO ELECTRET, CONECTOR MINI DIN.MATERIAL, MANO DE OBRA, HERRAMIENTA Y TODO LO NECESARIO PARA SU CORRECTA INSTALACIÓN.
</t>
  </si>
  <si>
    <t xml:space="preserve">SUMINISTRO E INSTALACIÓN DE AC40A: CARGADOR PARA BATERÍAS BAT 41, ESPACIO PAR 4 CARGAS SIMULTANEAS. MARCA: CLEAR-COM CZ11467 O EQUIVALENTE EN CALIDAD.  INCLUYE: FUENTE DE ALIMENTACIÓN.  MANO DE OBRA, HERRAMIENTA Y TODO LO NECESARIO PARA SU CORRECTA INSTALACIÓN.
</t>
  </si>
  <si>
    <r>
      <t xml:space="preserve">SUMINISTRO E INSTALACIÓN DE </t>
    </r>
    <r>
      <rPr>
        <b/>
        <sz val="9"/>
        <color theme="1"/>
        <rFont val="Swis721 Lt BT"/>
        <family val="2"/>
      </rPr>
      <t xml:space="preserve">CICLORAMA, </t>
    </r>
    <r>
      <rPr>
        <sz val="9"/>
        <color theme="1"/>
        <rFont val="Swis721 Lt BT"/>
        <family val="2"/>
      </rPr>
      <t xml:space="preserve">MARCA GENESIST ESPECIAL PVC O EQUIVALENTE EN CALIDAD MANUFACTURADO CON TELA IMPORTADA INCONSUTÍL, DE UN SOLO LIENZO, TRATAMIENTO IGNÍFUGO, REFUERZO DE NYLON DE 2” Y OJILLOS
REMACHADOS DE 1” CON PIOLA NEGRA EN LA PARTE SUPERIOR, BOLSA PARA TUBO O CADENA EN LA PARTE INFERIOR, SIN PLISADOS, MEDIDA TOTAL EN METROS (ALTO X ANCHO) 4.50 X 13.50.
COLOR BLANCO. INCLUYE: SUMINISTRO DE MATERIAL, INSTALACIÓN, MANO DE OBRA, HERRAMIENTAS, ANDAMIOS A CUALQUIER NIVEL, CORTES, PRUEBAS, CONEXIÓN, CARGA, ACARREOS,
EQUIPO NECESARIO, MATERIAL DE CONSUMO, RETIRO DE MATERIAL SOBRANTE, LIMPIEZA Y TODO LO NECESARIO PARA SU CORRECTA EJECUCIÓN.
</t>
    </r>
  </si>
  <si>
    <r>
      <t>SUMINISTRO E INSTALACIÓN DE</t>
    </r>
    <r>
      <rPr>
        <b/>
        <sz val="9"/>
        <color theme="1"/>
        <rFont val="Swis721 Lt BT"/>
        <family val="2"/>
      </rPr>
      <t xml:space="preserve"> RIEL RECTO DE USO RUDO, </t>
    </r>
    <r>
      <rPr>
        <sz val="9"/>
        <color theme="1"/>
        <rFont val="Swis721 Lt BT"/>
        <family val="2"/>
      </rPr>
      <t>MARCA GENESIST O EQUIVALENTE EN CALIDAD</t>
    </r>
    <r>
      <rPr>
        <b/>
        <sz val="9"/>
        <color theme="1"/>
        <rFont val="Swis721 Lt BT"/>
        <family val="2"/>
      </rPr>
      <t xml:space="preserve">, </t>
    </r>
    <r>
      <rPr>
        <sz val="9"/>
        <color theme="1"/>
        <rFont val="Swis721 Lt BT"/>
        <family val="2"/>
      </rPr>
      <t xml:space="preserve"> A BASE DE PERFIL DE ALUMINIO DOBLE H, CORREDERAS EMBALADAS A CADA 30 CENTÍMETROS, ACCESORIOS PARA OPERACIÓN
MOTORIZADA INCLUIDOS, PARA ACCIONARSE EN 2 HOJAS, DESARROLLO TOTAL 14.2 METROS, CON TRASLAPE DE 50 CMS AL CENTRO.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</si>
  <si>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 SUMINISTRO E INSTALACIÓN DE </t>
    </r>
    <r>
      <rPr>
        <b/>
        <sz val="9"/>
        <color theme="1"/>
        <rFont val="Swis721 Lt BT"/>
        <family val="2"/>
      </rPr>
      <t>MOTOR MONOFÁSICO PARA ACCIONAR TELÓN</t>
    </r>
    <r>
      <rPr>
        <sz val="9"/>
        <color theme="1"/>
        <rFont val="Swis721 Lt BT"/>
        <family val="2"/>
      </rPr>
      <t>, MARCA GENESIST MTT O EQUIVALENTE EN CALIDAD , ½ H.P. PARADAS DE LÍMITE PROGRAMABLES, PROTECCIÓN CONTRA TENSIÓN, POSIBILIDAD DE OPERACIÓN MANUAL, CONTROL ALÁMBRICO O INALÁMBRICO. INCLUYE: SUMINISTRO DE MATERIAL, INSTALACIÓN, MANO DE OBRA, HERRAMIENTAS, ANDAMIOS A CUALQUIER NIVEL, CORTES, PRUEBAS, CONEXIÓN, CARGA, ACARREOS, EQUIPO NECESARIO, MATERIAL DE CONSUMO, RETIRO DE MATERIAL SOBRANTE, LIMPIEZA Y TODO LO NECESARIO PARA SU CORRECTA EJECUCIÓN.</t>
    </r>
  </si>
  <si>
    <r>
      <t xml:space="preserve">SUMINISTRO E INSTALACIÓN DE </t>
    </r>
    <r>
      <rPr>
        <b/>
        <sz val="9"/>
        <color theme="1"/>
        <rFont val="Swis721 Lt BT"/>
        <family val="2"/>
      </rPr>
      <t xml:space="preserve">RIEL RECTO, </t>
    </r>
    <r>
      <rPr>
        <sz val="9"/>
        <color theme="1"/>
        <rFont val="Swis721 Lt BT"/>
        <family val="2"/>
      </rPr>
      <t>MARCA GENESIST O EQUIVALENTE EN CALIDAD</t>
    </r>
    <r>
      <rPr>
        <b/>
        <sz val="9"/>
        <color theme="1"/>
        <rFont val="Swis721 Lt BT"/>
        <family val="2"/>
      </rPr>
      <t xml:space="preserve">, </t>
    </r>
    <r>
      <rPr>
        <sz val="9"/>
        <color theme="1"/>
        <rFont val="Swis721 Lt BT"/>
        <family val="2"/>
      </rPr>
      <t xml:space="preserve"> DE USO RUDO A BASE DE PERFIL DE ALUMINIO DOBLE H, CORREDERAS EMBALADAS A CADA 30 CENTÍMETROS, ACCESORIOS PARA OPERACIÓN MANUAL INCLUIDOS, PARA ACCIONARSE EN 2 HOJAS, DESARROLLO TOTAL 13.5 METROS, INCLUYE TRASLAPE DE 50 CMS AL CENTRO. INCLUYE: SUMINISTRO DE MATERIAL, INSTALACIÓN, MANO DE OBRA, HERRAMIENTAS, ANDAMIOS A CUALQUIER NIVEL, CORTES, PRUEBAS, CONEXIÓN, CARGA, ACARREOS, EQUIPO NECESARIO, MATERIAL DE CONSUMO, RETIRO DE MATERIAL SOBRANTE, LIMPIEZA Y TODO LO NECESARIO PARA SU CORRECTA EJECUCIÓN.
</t>
    </r>
  </si>
  <si>
    <t>SISTEMA DE AUDIO</t>
  </si>
  <si>
    <r>
      <t xml:space="preserve">SUMINISTRO E INSTALACIÓN DE </t>
    </r>
    <r>
      <rPr>
        <b/>
        <sz val="9"/>
        <color theme="1"/>
        <rFont val="Swis721 Lt BT"/>
        <family val="2"/>
      </rPr>
      <t>TARTEJA PARA REDES DIGITALES DE AUDIO CON CONEXIÓN DANTE</t>
    </r>
    <r>
      <rPr>
        <sz val="9"/>
        <color theme="1"/>
        <rFont val="Swis721 Lt BT"/>
        <family val="2"/>
      </rPr>
      <t xml:space="preserve">. MARCA: YAMAHA NY64D O EQUIVALENTE EN CALIDAD. INCLUYE: SUMINISTRO DE MATERIAL, INSTALACIÓN, MANO DE OBRA, HERRAMIENTAS, ANDAMIOS A CUALQUIER NIVEL, CORTES, PRUEBAS, CONEXIÓN, CARGA, ACARREOS, EQUIPO NECESARIO, MATERIAL DE CONSUMO, RETIRO DE MATERIAL SOBRANTE, LIMPIEZA Y TODO LO NECESARIO PARA SU CORRECTA EJECUCIÓN.
</t>
    </r>
  </si>
  <si>
    <t>SISTEMA DE ILUMINACIÓN</t>
  </si>
  <si>
    <r>
      <t xml:space="preserve">SUMINISTRO E INSTALACIÓN DE </t>
    </r>
    <r>
      <rPr>
        <b/>
        <sz val="9"/>
        <color theme="1"/>
        <rFont val="Swis721 Lt BT"/>
        <family val="2"/>
      </rPr>
      <t>SNAKE DIGITAL CON STAGE BOX DE 16 ENTRADAS Y 8 SALIDAS</t>
    </r>
    <r>
      <rPr>
        <sz val="9"/>
        <color theme="1"/>
        <rFont val="Swis721 Lt BT"/>
        <family val="2"/>
      </rPr>
      <t xml:space="preserve">. MARCA: YAMAHA / TIO1608D O EQUIVALENTE EN CALIDAD.  FRECUENCIA DE RESPUESTA +0.5, -1.5 DB, 20 HZ - 20 KHZ, REFER TO THE NOMINAL OUTPUT LEVEL @1KHZ, INPUT TO OUTPUT, FS=44.1 KHZ OR 48 KHZ. INCLUYE: SUMINISTRO DE MATERIAL, INSTALACIÓN, MANO DE OBRA, HERRAMIENTAS, ANDAMIOS A CUALQUIER NIVEL, CORTES, PRUEBAS, CONEXIÓN, CARGA, ACARREOS, EQUIPO NECESARIO, MATERIAL DE CONSUMO, RETIRO DE MATERIAL SOBRANTE, LIMPIEZA Y TODO LO NECESARIO PARA SU CORRECTA INSTALACIÓN.
</t>
    </r>
  </si>
  <si>
    <r>
      <rPr>
        <b/>
        <sz val="9"/>
        <color theme="1"/>
        <rFont val="Swis721 Lt BT"/>
        <family val="2"/>
      </rPr>
      <t>CORTE EN MATERIAL TIPO I Y II, PARA NIVELES DE PROYECTO</t>
    </r>
    <r>
      <rPr>
        <sz val="9"/>
        <color theme="1"/>
        <rFont val="Swis721 Lt BT"/>
        <family val="2"/>
      </rPr>
      <t>, POR MEDIOS MECÁNICOS, VOLUMEN MEDIDO EN SECCION, INCLUYE: MAQUINARIA, HERRAMIENTA, EQUIPO, MANO DE OBRA Y ACAMELLONAMIENTO PARA SU POSTERIOR RETIRO.</t>
    </r>
  </si>
  <si>
    <t>SISTEMA DE MECÁNICA TEATRAL</t>
  </si>
  <si>
    <t>PLANOS DE OBRA TERMINADA</t>
  </si>
  <si>
    <r>
      <t xml:space="preserve">SUMINISTRO E INSTALACIÓN DE </t>
    </r>
    <r>
      <rPr>
        <b/>
        <sz val="9"/>
        <color theme="1"/>
        <rFont val="Swis721 Lt BT"/>
        <family val="2"/>
      </rPr>
      <t>TRAMPA ACÚSTICA</t>
    </r>
    <r>
      <rPr>
        <sz val="9"/>
        <color theme="1"/>
        <rFont val="Swis721 Lt BT"/>
        <family val="2"/>
      </rPr>
      <t>, CON FIBRA DE VIDRIO DE 2" DE ESPESOR, LAS TRAMPAS, DIFUSORES Y ESONADORES DE MADERA DE PINO. INCLUYE: MATERIAL, MANO DE OBRA, HERRAMIENTA Y TODO LO NECESARIO PARA SU CORRECTA EJECUCIÓN.</t>
    </r>
  </si>
  <si>
    <t xml:space="preserve">INSTALACIONES ELÉCTRICAS </t>
  </si>
  <si>
    <r>
      <t xml:space="preserve">SUMINISTRO E INSTALACION DE </t>
    </r>
    <r>
      <rPr>
        <b/>
        <sz val="9"/>
        <color rgb="FF000000"/>
        <rFont val="Swis721 Lt BT"/>
        <family val="2"/>
      </rPr>
      <t>EXTRACTOR MOD. SILENT 200</t>
    </r>
    <r>
      <rPr>
        <sz val="9"/>
        <color rgb="FF000000"/>
        <rFont val="Swis721 Lt BT"/>
        <family val="2"/>
      </rPr>
      <t xml:space="preserve"> DE FALSO PLAFON MARCA SOLER &amp; PALAU, CON CAUDAL DE 106 CFM, 106W, ALIMENTACION 127/1/60 PARA SANITARIOS PRIVADOS (CANALIZACION Y ALIMENTACION ELECTRICA POR OTROS). SE REQUIERE DE LOS SIGUIENTES MATERIALES PARA LA OPERACIÓN DEL EQUIPO:DUCTO FLEXIBLE DE 6" DE DIAMETRO, COMPUERTA DE GRAVEDAD EXTERIOR DE 6 X6 " REJILLA DE EXTRACCIÓN DE 6X6" Y DUCTO DE LAMINA GALVANIZADA PARA CONEXION DE REJILLAS Y TODO LO NECESARIO PARA SU CORRECTA EJECUCIÓN </t>
    </r>
  </si>
  <si>
    <t>EXTRACCIÓN Y VENTILACIÓN</t>
  </si>
  <si>
    <r>
      <t xml:space="preserve">INSTALACION ELECTROMECANICAS, PRUEBAS Y ARRANQUES PARA EQUIPOS </t>
    </r>
    <r>
      <rPr>
        <b/>
        <sz val="9"/>
        <color rgb="FF000000"/>
        <rFont val="Swis721 Lt BT"/>
        <family val="2"/>
      </rPr>
      <t xml:space="preserve">MINI SPLITS, </t>
    </r>
    <r>
      <rPr>
        <sz val="9"/>
        <color rgb="FF000000"/>
        <rFont val="Swis721 Lt BT"/>
        <family val="2"/>
      </rPr>
      <t>INCLUYE TODO LO NECESARIO PARA SU CORRECTA EJECUCIÓN</t>
    </r>
  </si>
  <si>
    <r>
      <t xml:space="preserve">SUMINISTRO E INSTALACIÓN DE </t>
    </r>
    <r>
      <rPr>
        <b/>
        <sz val="9"/>
        <rFont val="Swis721 Lt BT"/>
        <family val="2"/>
      </rPr>
      <t xml:space="preserve">TERMOSTATO, MARCA HONEYWELL, MODELO PRO 6000. O EQUIVALENTE EN CALIDAD. </t>
    </r>
    <r>
      <rPr>
        <sz val="9"/>
        <rFont val="Swis721 Lt BT"/>
        <family val="2"/>
      </rPr>
      <t>INCLUYE: EQUIPO, MATERIAL, MANO DE OBRA, HERRAMIENTA Y TODO LO NECESARIO PARA SU CORRECTA EJECUCIÓN (CANALIZACIÓN POR OTROS)</t>
    </r>
  </si>
  <si>
    <r>
      <t xml:space="preserve">INSTALACION ELECTROMECANICAS, PRUEBAS Y ARRANQUES PARA EQUIPOS </t>
    </r>
    <r>
      <rPr>
        <b/>
        <sz val="9"/>
        <color rgb="FF000000"/>
        <rFont val="Swis721 Lt BT"/>
        <family val="2"/>
      </rPr>
      <t>TIPO PAQUETE 25 TR</t>
    </r>
    <r>
      <rPr>
        <sz val="9"/>
        <color rgb="FF000000"/>
        <rFont val="Swis721 Lt BT"/>
        <family val="2"/>
      </rPr>
      <t>, ALIMENTACION ELECTRICA A PIE DE MAQUINA POR OTROS. INCLUYE TODO LO NECESARIO PARA SU CORRECTA EJECUCIÓN .</t>
    </r>
  </si>
  <si>
    <t>CONEXIÓN ELECTROMECÁNICA</t>
  </si>
  <si>
    <r>
      <rPr>
        <b/>
        <sz val="9"/>
        <rFont val="Swis721 Lt BT"/>
        <family val="2"/>
      </rPr>
      <t>BALANCEO Y AJUSTE DEL SISTEMA</t>
    </r>
    <r>
      <rPr>
        <b/>
        <sz val="9"/>
        <color rgb="FF000000"/>
        <rFont val="Swis721 Lt BT"/>
        <family val="2"/>
      </rPr>
      <t xml:space="preserve"> DE AIRE ACONDICIONADO COMPLETO</t>
    </r>
    <r>
      <rPr>
        <sz val="9"/>
        <color rgb="FF000000"/>
        <rFont val="Swis721 Lt BT"/>
        <family val="2"/>
      </rPr>
      <t xml:space="preserve"> EN EL INMUEBLE, INCLUYE: MANO DE OBRA ESPECIALIZADA, EQUIPO, HERRAMIENTA, MATERIALES DE CONSUMO, MANIOBRAS, ANDAMIOS, AJUSTES, CALIBRACIÓN DE COMPUERTAS, COMPROBACIÓN CON ANEMOMETRO, LIMPIEZA, SOBRANTES Y RETIRO DE DESPERDICIOS AL LUGAR DE TIRO AUTORIZADO DENTRO DE LA OBRA  Y TODO LO NECESARIO PARA SU CORRECTA INSTALACIÓN.</t>
    </r>
  </si>
  <si>
    <r>
      <t xml:space="preserve">SUMINISTRO E INSTALACIÓN DE </t>
    </r>
    <r>
      <rPr>
        <b/>
        <sz val="9"/>
        <color rgb="FF000000"/>
        <rFont val="Swis721 Lt BT"/>
        <family val="2"/>
      </rPr>
      <t>DIFUSOR DE RETORNO DE A.A.</t>
    </r>
    <r>
      <rPr>
        <sz val="9"/>
        <color rgb="FF000000"/>
        <rFont val="Swis721 Lt BT"/>
        <family val="2"/>
      </rPr>
      <t>SIN CONTROL DE VOLUMEN MARCA VERMONT RPPL EN COLOR BLANCO OSTION DE 24" X 24" CON ADAPTADOR PARA DIFERENTES DIÁMETROS, INCLUYE: ACARREOS, FLETES, DESPERDICIOS, CONSUMIBLES, ANDAMIOS, ELEMENTOS DE FIJACIÓN, ABRAZADERAS DE LÁMINA CON CREMALLERA, SOBRANTES, MATERIAL, MANO DE OBRA, HERRAMIENTA, EQUIPO  Y TODO LO NECESARIO PARA SU CORRECTA INSTALACIÓN.</t>
    </r>
  </si>
  <si>
    <r>
      <t xml:space="preserve">SUMINISTRO E INSTALACIÓN DE </t>
    </r>
    <r>
      <rPr>
        <b/>
        <sz val="9"/>
        <color rgb="FF000000"/>
        <rFont val="Swis721 Lt BT"/>
        <family val="2"/>
      </rPr>
      <t>DIFUSOR DE INYECCIÓN DE A.A.</t>
    </r>
    <r>
      <rPr>
        <sz val="9"/>
        <color rgb="FF000000"/>
        <rFont val="Swis721 Lt BT"/>
        <family val="2"/>
      </rPr>
      <t>SIN CONTROL DE VOLUMEN MARCA VERMONT FRA EN COLOR BLANCO DOBE DE 20" DE DIÁMETRO, INCLUYE: ACARREOS, FLETES, DESPERDICIOS, CONSUMIBLES, ANDAMIOS, ELEMENTOS DE FIJACIÓN, ABRAZADERAS DE LÁMINA CON CREMALLERA, SOBRANTES, MATERIAL, MANO DE OBRA, HERRAMIENTA, EQUIPO  Y TODO LO NECESARIO PARA SU CORRECTA INSTALACIÓN.</t>
    </r>
  </si>
  <si>
    <r>
      <rPr>
        <b/>
        <sz val="9"/>
        <rFont val="Swis721 Lt BT"/>
        <family val="2"/>
      </rPr>
      <t>SOPORTE DE UNICANAL</t>
    </r>
    <r>
      <rPr>
        <sz val="9"/>
        <rFont val="Swis721 Lt BT"/>
        <family val="2"/>
      </rPr>
      <t xml:space="preserve"> PARADUCTOS DE INYECCION Y RETORNO, COLGADA DE LOSA CASETONADA CADA 3 MTS APROX. ELAVORADO CON LOS SIGUIENTES MATERIALES: UNICANAL DE 1"X1", EXPANZOR INTEGRADO DE 5/8"Ø, CON TUERCA Y HUASA PLANA, ABRAZADERA PARA UNICANAL SEGÚN LA MEDIDA PARA SUJETAR LA TUBERIA, TORNILLO DE 1/4" CON TUERCA PARA SUJETAR LA ABRAZADERA, VARILLA ROSCADA DE 5/8" DE DIAMETRO. Y TODO LO NCESARIO PARA SU CORRECTA EJECUCIÓN</t>
    </r>
  </si>
  <si>
    <r>
      <t xml:space="preserve">SUMINISTRO E INSTALACIÓN DE </t>
    </r>
    <r>
      <rPr>
        <b/>
        <sz val="9"/>
        <color rgb="FF000000"/>
        <rFont val="Swis721 Lt BT"/>
        <family val="2"/>
      </rPr>
      <t>DUCTO FLEXIBLE MARCA VERMONT DE 20"</t>
    </r>
    <r>
      <rPr>
        <sz val="9"/>
        <color rgb="FF000000"/>
        <rFont val="Swis721 Lt BT"/>
        <family val="2"/>
      </rPr>
      <t xml:space="preserve"> DE DIÁMETRO PARA AIRE ACONDICIONADO CON 1" DE AISLAMIENTO Y RECUBRIMIENTO DE ALUMINIO, INCLUYE: ADAPTADORES Y TRANSDORMACIONES DE LÁMINA Y ABRASADERAS DE LÁMINA CON CREMAYERA, ELEMENTOS DE SUJECIÓN, SELLADO, MATERIAL, MANO DE OBRA, HERRAMIENTA, EQUIPOS, ACARREOS, FLETES, MANIOBRAS, ANDAMIOS, SOBRANTES, LIMPIEZA Y RETIRO DE DESPERDICIOS AL LUGAR DE TIRO AUTORIZADO DENTRO DE LA OBRA  Y TODO LO NECESARIO PARA SU CORRECTA INSTALACIÓN.</t>
    </r>
  </si>
  <si>
    <r>
      <t xml:space="preserve">SUMINISTRO E INSTALACIÓN DE </t>
    </r>
    <r>
      <rPr>
        <b/>
        <sz val="9"/>
        <color rgb="FF000000"/>
        <rFont val="Swis721 Lt BT"/>
        <family val="2"/>
      </rPr>
      <t>FUELLE ANTIVIBRATORIO (CUELLO) DE LONA AHULADA # 10</t>
    </r>
    <r>
      <rPr>
        <sz val="9"/>
        <color rgb="FF000000"/>
        <rFont val="Swis721 Lt BT"/>
        <family val="2"/>
      </rPr>
      <t xml:space="preserve"> CON MARCO DE LÁMINA GALVANIZADA PARA EQUIPOS PAQUETE DE 10 A 25 TR (X2 INYECCION Y RETORNO). INCLUYE: MATERIALES, MANO DE OBRA, EQUIPO, HERRAMIENTA, ACARREOS, FLETES, SOBRANTES, LIMPIEZA Y RETIRO DE DESPERDICIOS FUERA DE LA OBRA AL LUGAR DE TIRO AUTORIZADO DENTRO DE LA OBRA  Y TODO LO NECESARIO PARA SU CORRECTA INSTALACIÓN.</t>
    </r>
  </si>
  <si>
    <r>
      <t xml:space="preserve">SUMINISTRO E INSTALACION DE </t>
    </r>
    <r>
      <rPr>
        <b/>
        <sz val="9"/>
        <color rgb="FF000000"/>
        <rFont val="Swis721 Lt BT"/>
        <family val="2"/>
      </rPr>
      <t>FIBRA DE VIDRIO CON CON FOIL DE ALUMINIO CON 1"</t>
    </r>
    <r>
      <rPr>
        <sz val="9"/>
        <color rgb="FF000000"/>
        <rFont val="Swis721 Lt BT"/>
        <family val="2"/>
      </rPr>
      <t xml:space="preserve"> DE ESPESOR PARA FORRAR DUCTERIA. INCLUYE: HERRAMIENTA, ANDAMIOS ESCALERAS, TIRO DE MATERIALES AL LUGAR AUTORIZADO DENTRO DE LA OBRA Y TODO LO NECESARIO PARA SU CORRECTA INSTALACIÓN.</t>
    </r>
  </si>
  <si>
    <r>
      <t xml:space="preserve">SUMINISTRO E INSTALACIÓN DE </t>
    </r>
    <r>
      <rPr>
        <b/>
        <sz val="9"/>
        <color rgb="FF000000"/>
        <rFont val="Swis721 Lt BT"/>
        <family val="2"/>
      </rPr>
      <t xml:space="preserve">AISLAMIENTO TERMOACUSTICO AL INTERIOR DE DUTOS TIPO QUIETR (DUCTLINER) </t>
    </r>
    <r>
      <rPr>
        <sz val="9"/>
        <color rgb="FF000000"/>
        <rFont val="Swis721 Lt BT"/>
        <family val="2"/>
      </rPr>
      <t>DE FIBRA DE VIDRIO DE 1" DE ESPEDOR ADHERIDO A LA LÁMINA CON PEGAMENTO (RESISTOL 5000) EN TODA LA SUPERFICIE, INCLUYE: MATERIALES, MANO DE OBRA, EQUIPO, ACARREOS, FLETES, SOBRANTES, RETIRO DE SOBRANTES AL LUGAR DE TIRO AUTORIZADO DENTRO DE LA OBRA  Y TODO LO NECESARIO PARA SU CORRECTA INSTALACIÓN.</t>
    </r>
  </si>
  <si>
    <r>
      <t>SUMINISTRO, HABILITADO, FABRICACIÓN Y MONTAJE DE DUCTOS DE</t>
    </r>
    <r>
      <rPr>
        <b/>
        <sz val="9"/>
        <color rgb="FF000000"/>
        <rFont val="Swis721 Lt BT"/>
        <family val="2"/>
      </rPr>
      <t xml:space="preserve"> LÁMINA GALVANIZADA EN CALIBRE 24,</t>
    </r>
    <r>
      <rPr>
        <sz val="9"/>
        <color rgb="FF000000"/>
        <rFont val="Swis721 Lt BT"/>
        <family val="2"/>
      </rPr>
      <t xml:space="preserve"> INCLUYE: MATERIALES, MANO DE OBRA, HERRAMIENTA, EQUIPO, ACARREOS, FLETES, MANIOBRAS, ANDAMIOS, ACCESORIOS, CORTES, SOBRANTES, DOBLECES, SELLADOR PARA DUCTOS, BROCHES, LIMPIEZA DE SOBRANTES, RETIRO DE DESPERDICIOS AL LUGAR DE TIRO AUTORIZADO DENTRO DE LA OBRA Y TODO LO NECESARIO PARA SU CORRECTA INSTALACIÓN.</t>
    </r>
  </si>
  <si>
    <t>DUCTERÍA</t>
  </si>
  <si>
    <r>
      <t>SUMINISTRO E INSTALACIÓN DE S</t>
    </r>
    <r>
      <rPr>
        <b/>
        <sz val="9"/>
        <rFont val="Swis721 Lt BT"/>
        <family val="2"/>
      </rPr>
      <t>OPORTE DE UNICANAL PARA TUBERÍAS DE 1 3/8" A 3/8"</t>
    </r>
    <r>
      <rPr>
        <sz val="9"/>
        <rFont val="Swis721 Lt BT"/>
        <family val="2"/>
      </rPr>
      <t xml:space="preserve"> COLGADA DE LOSA CASETONADA CADA 3 MTS APROX. ELAVORADO CON LOS SIGUIENTES MATERIALES: UNICANAL DE 1"X1", EXPANZOR INTEGRADO DE 5/8"Ø, CON TUERCA Y HUASA PLANA, ABRAZADERA PARA UNICANAL SEGÚN LA MEDIDA PARA SUJETAR LA TUBERIA, TORNILLO DE 1/4" CON TUERCA PARA SUJETAR LA ABRAZADERA, VARILLA ROSCADA DE 5/8" DE DIAMETRO Y TODO LO NCESARIO PARA SU CORRECTA EJECUCIÓN</t>
    </r>
  </si>
  <si>
    <r>
      <t xml:space="preserve">SUMINISTRO E INSTALACION </t>
    </r>
    <r>
      <rPr>
        <b/>
        <sz val="9"/>
        <color rgb="FF000000"/>
        <rFont val="Swis721 Lt BT"/>
        <family val="2"/>
      </rPr>
      <t>TUBERIA CONDUIT PARED DELGADA DE 1/2"</t>
    </r>
    <r>
      <rPr>
        <sz val="9"/>
        <color rgb="FF000000"/>
        <rFont val="Swis721 Lt BT"/>
        <family val="2"/>
      </rPr>
      <t xml:space="preserve"> PARA CANALIZACION DE CABLE DE CONTROL. INCLUYE: CONEXIONES, COPLES, CODOS, CAJAS, REGISTROS, MATERIAL, MANO DE OBRA, HERRAMIENTA, EQUIPO Y TODO LO NECESARIO PARA SU CORRECTA EJECUCIÓN</t>
    </r>
  </si>
  <si>
    <r>
      <t xml:space="preserve">SUMINISTRO E INSTALACIÓN DE AISLAMIENTO TIPO </t>
    </r>
    <r>
      <rPr>
        <b/>
        <sz val="9"/>
        <color rgb="FF000000"/>
        <rFont val="Swis721 Lt BT"/>
        <family val="2"/>
      </rPr>
      <t>ARMAFLEX PARA TUBERIA DE 3/8"</t>
    </r>
    <r>
      <rPr>
        <sz val="9"/>
        <color rgb="FF000000"/>
        <rFont val="Swis721 Lt BT"/>
        <family val="2"/>
      </rPr>
      <t>, CON UN ESPESOR DE 1/2". INCLUYE: ANDAMIOS, MATERIAL, MANO DE OBRA, HERRAMIENTA, EQUIPO, ADHESIVO, DESPERDICIO, LIMPIEZA Y RETIRO DE DESPERDICIOS AL LUGAR DE TIRO AUTORIZADO DENTRO DE LA OBRA.</t>
    </r>
  </si>
  <si>
    <r>
      <t xml:space="preserve">SUMINISTRO E INSTALACIÓN DE AISLAMIENTO TIPO </t>
    </r>
    <r>
      <rPr>
        <b/>
        <sz val="9"/>
        <color rgb="FF000000"/>
        <rFont val="Swis721 Lt BT"/>
        <family val="2"/>
      </rPr>
      <t>ARMAFLEX PARA TUBERIA DE 7/8"</t>
    </r>
    <r>
      <rPr>
        <sz val="9"/>
        <color rgb="FF000000"/>
        <rFont val="Swis721 Lt BT"/>
        <family val="2"/>
      </rPr>
      <t>, CON UN ESPESOR DE 1/2". INCLUYE: ANDAMIOS, MATERIAL, MANO DE OBRA, HERRAMIENTA, EQUIPO, ADHESIVO, DESPERDICIO, LIMPIEZA Y RETIRO DE DESPERDICIOS AL LUGAR DE TIRO AUTORIZADO DENTRO DE LA OBRA.</t>
    </r>
  </si>
  <si>
    <r>
      <rPr>
        <sz val="9"/>
        <rFont val="Swis721 BT"/>
        <family val="2"/>
      </rPr>
      <t xml:space="preserve">SUMINISTRO Y COLOCACIÓN DE </t>
    </r>
    <r>
      <rPr>
        <b/>
        <sz val="9"/>
        <color rgb="FF000000"/>
        <rFont val="Swis721 BT"/>
        <family val="2"/>
      </rPr>
      <t>CODO DE 90° RADIO AMPLIO 7/8"</t>
    </r>
    <r>
      <rPr>
        <sz val="9"/>
        <color rgb="FF000000"/>
        <rFont val="Swis721 BT"/>
        <family val="2"/>
      </rPr>
      <t xml:space="preserve"> PARA REFRIGERACIÓN, INCLUYE: MANO DE OBRA, HERRAMIENTA, ANDAMIOS, ACCESORIOS, SOLDADURAS Y RETIRO DE SOBRANTES AL LUGAR DE TIRO AUTORIZADO DENTRO DE LA OBRA.</t>
    </r>
  </si>
  <si>
    <r>
      <t>SUMINISTRO Y COLOCACIÓN DE</t>
    </r>
    <r>
      <rPr>
        <b/>
        <sz val="9"/>
        <color rgb="FF000000"/>
        <rFont val="Swis721 Lt BT"/>
        <family val="2"/>
      </rPr>
      <t xml:space="preserve"> COPLE DE COBRE DE 7/8"</t>
    </r>
    <r>
      <rPr>
        <sz val="9"/>
        <color rgb="FF000000"/>
        <rFont val="Swis721 Lt BT"/>
        <family val="2"/>
      </rPr>
      <t xml:space="preserve"> PARA REFRIGERACIÓN, INCLUYE:MANO DE OBRA, HERRAMIENTA, ANDAMIOS, ACCESORIOS, SOLDADURAS Y RETIRO DE SOBRANTES AL LUGAR DE TIRO AUTORIZADO DENTRO DE LA OBRA.</t>
    </r>
  </si>
  <si>
    <r>
      <t xml:space="preserve">SUMINISTRO E INSTALACIÓN DE </t>
    </r>
    <r>
      <rPr>
        <b/>
        <sz val="9"/>
        <color rgb="FF000000"/>
        <rFont val="Swis721 Lt BT"/>
        <family val="2"/>
      </rPr>
      <t>TUBO RÍGIDO DE COBRE TIPO "L" DE 3/8"</t>
    </r>
    <r>
      <rPr>
        <sz val="9"/>
        <color rgb="FF000000"/>
        <rFont val="Swis721 Lt BT"/>
        <family val="2"/>
      </rPr>
      <t xml:space="preserve"> PARA EL SISTEMA DE REFRIGERACIÓN. INCLUYE: MANO DE OBRA, HERRAMIENTA, ANDAMIOS, ACCESORIOS, SOLDADURAS, RETIRO DE SOBRANTES AL LUGAR DE TIRO AUTORIZADO DENTRO DE LA OBRA Y TODO LO NECESARIO PARA SU CORRECTA INSTALACIÓN.</t>
    </r>
  </si>
  <si>
    <r>
      <t xml:space="preserve">SUMINISTRO E INSTALACIÓN DE </t>
    </r>
    <r>
      <rPr>
        <b/>
        <sz val="9"/>
        <color rgb="FF000000"/>
        <rFont val="Swis721 Lt BT"/>
        <family val="2"/>
      </rPr>
      <t>TUBO RÍGIDO DE COBRE TIPO "L" DE 7/8"</t>
    </r>
    <r>
      <rPr>
        <sz val="9"/>
        <color rgb="FF000000"/>
        <rFont val="Swis721 Lt BT"/>
        <family val="2"/>
      </rPr>
      <t xml:space="preserve"> PARA EL SISTEMA DE REFRIGERACIÓN. INCLUYE: MANO DE OBRA, HERRAMIENTA, ANDAMIOS, ACCESORIOS, SOLDADURAS, RETIRO DE SOBRANTES AL LUGAR DE TIRO AUTORIZADO DENTRO DE LA OBRA Y TODO LO NECESARIO PARA SU CORRECTA INSTALACIÓN.</t>
    </r>
  </si>
  <si>
    <t>CONEXIÓNES</t>
  </si>
  <si>
    <r>
      <t xml:space="preserve">SUMINISTRO DE </t>
    </r>
    <r>
      <rPr>
        <b/>
        <sz val="9"/>
        <rFont val="Swis721 Lt BT"/>
        <family val="2"/>
      </rPr>
      <t>GRÚAS Y MANIOBRAS PARA LA RECEPCION DE EQUIPOS</t>
    </r>
    <r>
      <rPr>
        <sz val="9"/>
        <rFont val="Swis721 Lt BT"/>
        <family val="2"/>
      </rPr>
      <t>,</t>
    </r>
    <r>
      <rPr>
        <sz val="9"/>
        <color rgb="FF000000"/>
        <rFont val="Swis721 Lt BT"/>
        <family val="2"/>
      </rPr>
      <t xml:space="preserve"> PARA LA COLOCACIÓN DE EQUIPOS DE AIRE ACONDICIONADO EN EL LUGAR INDICADO. INCLUYE: RENTA DE GRÚA, EQUIPO PARA EL ASEGURAMIENTO DEL A.A., EQUIPO PARA LAS MANIOBRAS, PERSONAL CAPACITADO PARA MANIOBRAS, MATERIAL, HERRAMIENTA Y TODO LO NECESARIO PARA SU COORECTA EJECUCIÓN.</t>
    </r>
  </si>
  <si>
    <r>
      <t xml:space="preserve">SUMINISTRO DE </t>
    </r>
    <r>
      <rPr>
        <b/>
        <sz val="9"/>
        <rFont val="Swis721 Lt BT"/>
        <family val="2"/>
      </rPr>
      <t>UNIDAD MINI SPLIT HEAT PUMP</t>
    </r>
    <r>
      <rPr>
        <sz val="9"/>
        <rFont val="Swis721 Lt BT"/>
        <family val="2"/>
      </rPr>
      <t>, MOD: EVAPORADOR 4MXW5524A1, CONDENSADOR 4TXK5524A1P MARCA TRANE CON CAPACIDAD NOMINAL DE</t>
    </r>
    <r>
      <rPr>
        <b/>
        <sz val="9"/>
        <rFont val="Swis721 Lt BT"/>
        <family val="2"/>
      </rPr>
      <t xml:space="preserve"> 2 TR</t>
    </r>
    <r>
      <rPr>
        <sz val="9"/>
        <rFont val="Swis721 Lt BT"/>
        <family val="2"/>
      </rPr>
      <t>, REFRIGERANTE R-410A Y VOLTAJE DE 220/1/60 .INCLUYE: MATERIAL, MANO DE OBRA, HERRAMIENTA Y TODO LO NECESARIO PARA SU CORRECTA INSTALACIÓN.</t>
    </r>
  </si>
  <si>
    <r>
      <t xml:space="preserve">SUMINISTRO DE </t>
    </r>
    <r>
      <rPr>
        <b/>
        <sz val="9"/>
        <rFont val="Swis721 Lt BT"/>
        <family val="2"/>
      </rPr>
      <t>UNIDAD MINI SPLIT HEAT PUMP</t>
    </r>
    <r>
      <rPr>
        <sz val="9"/>
        <rFont val="Swis721 Lt BT"/>
        <family val="2"/>
      </rPr>
      <t>, MOD: EVAPORADOR 4MXW5512A1, CONDENSADOR 4TXK5512A1P MARCA TRANE O EQUIVALENTE EN CALIDAD,  CON CAPACIDAD NOMINAL DE</t>
    </r>
    <r>
      <rPr>
        <b/>
        <sz val="9"/>
        <rFont val="Swis721 Lt BT"/>
        <family val="2"/>
      </rPr>
      <t xml:space="preserve"> 1 TR</t>
    </r>
    <r>
      <rPr>
        <sz val="9"/>
        <rFont val="Swis721 Lt BT"/>
        <family val="2"/>
      </rPr>
      <t>, REFRIGERANTE R-410A Y VOLTAJE DE 220/1/60 .INCLUYE: MATERIAL, MANO DE OBRA, HERRAMIENTA Y TODO LO NECESARIO PARA SU CORRECTA INSTALACIÓN.</t>
    </r>
  </si>
  <si>
    <r>
      <t xml:space="preserve">SUMINISTRO E INSTALACIÓN DE </t>
    </r>
    <r>
      <rPr>
        <b/>
        <sz val="9"/>
        <rFont val="Swis721 Lt BT"/>
        <family val="2"/>
      </rPr>
      <t>UNIDAD TIPO PAQUETE</t>
    </r>
    <r>
      <rPr>
        <sz val="9"/>
        <rFont val="Swis721 Lt BT"/>
        <family val="2"/>
      </rPr>
      <t xml:space="preserve"> MOD: </t>
    </r>
    <r>
      <rPr>
        <sz val="9"/>
        <color rgb="FF000000"/>
        <rFont val="Swis721 Lt BT"/>
        <family val="2"/>
      </rPr>
      <t>EAC300A3E0A0000, 10 EER, SOLO FRIO, MARCA TRANE, CON CAPACIDAD NOMINAL DE 10,000 CFM Y 25 TR, REFRIGERANTE R-410A Y VOLTAJE DE 220/3/60. INCLUYE: ROOF CURB DOWNFLOW BAYCURB027B,  RESISTENCIA TERMICA BAYSERV001A, INCLUYE: MATERIAL, MANO DE OBRA, HERRAMIENTA Y TODO LO NECESARIO PARA SU CORRECTA INSTALACIÓN.</t>
    </r>
  </si>
  <si>
    <t>EQUIPOS (EXTRACCIÓN, ETC.)</t>
  </si>
  <si>
    <t>AIRE ACONDICIONADO</t>
  </si>
  <si>
    <r>
      <t xml:space="preserve">SUMINISTRO E INSTALACIÓN DE </t>
    </r>
    <r>
      <rPr>
        <b/>
        <sz val="9"/>
        <color theme="1"/>
        <rFont val="Swis721 Lt BT"/>
        <family val="2"/>
      </rPr>
      <t>PUERTA DE TAMBOR DE MADERA LAMINADA</t>
    </r>
    <r>
      <rPr>
        <sz val="9"/>
        <color theme="1"/>
        <rFont val="Swis721 Lt BT"/>
        <family val="2"/>
      </rPr>
      <t>,</t>
    </r>
    <r>
      <rPr>
        <b/>
        <sz val="9"/>
        <color theme="1"/>
        <rFont val="Swis721 Lt BT"/>
        <family val="2"/>
      </rPr>
      <t xml:space="preserve"> P-09</t>
    </r>
    <r>
      <rPr>
        <sz val="9"/>
        <color theme="1"/>
        <rFont val="Swis721 Lt BT"/>
        <family val="2"/>
      </rPr>
      <t xml:space="preserve"> PARA </t>
    </r>
    <r>
      <rPr>
        <b/>
        <sz val="9"/>
        <color theme="1"/>
        <rFont val="Swis721 Lt BT"/>
        <family val="2"/>
      </rPr>
      <t>VANO DE 0.80M DE ANCHO X 2.20MTS DE ALTO. (BODEGA, SALA DE PROYECC. Y CAMERINOS) TONO: NOGAL</t>
    </r>
    <r>
      <rPr>
        <sz val="9"/>
        <color theme="1"/>
        <rFont val="Swis721 Lt BT"/>
        <family val="2"/>
      </rPr>
      <t>. INCLUYE: RESANADO, SELLADO PLACA DE EMPUJE, BISAGRAS, MARCO DE MADERA, MATERIAL, HERRAMIENTA, ELEMENTOS DE FIJACIÓN , TORNILLERIA, MANO DE OBRA Y TODO LO NECESARIO PARA SU CORRECTA EJECUCIÓN (VERIFICAR MEDIDAS EN OBRA)</t>
    </r>
  </si>
  <si>
    <t>ADECUACIÓN AL TEATRO MUNICIPAL DE ALLENDE (ESCENARIO Y SALA DE ESPECTÁCULOS)</t>
  </si>
  <si>
    <t>ESCENARIO Y SALA DE ESPECTÁCULOS</t>
  </si>
  <si>
    <r>
      <t xml:space="preserve">SUMINISTRO E INSTALACIÓN DE </t>
    </r>
    <r>
      <rPr>
        <b/>
        <sz val="9"/>
        <color theme="1"/>
        <rFont val="Swis721 Lt BT"/>
        <family val="2"/>
      </rPr>
      <t>ALFOMBRA EN PISO</t>
    </r>
    <r>
      <rPr>
        <sz val="9"/>
        <color theme="1"/>
        <rFont val="Swis721 Lt BT"/>
        <family val="2"/>
      </rPr>
      <t xml:space="preserve">, (PASILLOS SALA DE ESPECTÁCULOS). MARCA SHAW CONTRACT GROUP, O EQUIVALENTE EN CALIDAD, MODELO DESING SERIES V, TONO </t>
    </r>
    <r>
      <rPr>
        <b/>
        <sz val="9"/>
        <color theme="1"/>
        <rFont val="Swis721 Lt BT"/>
        <family val="2"/>
      </rPr>
      <t xml:space="preserve">305A032, </t>
    </r>
    <r>
      <rPr>
        <sz val="9"/>
        <color theme="1"/>
        <rFont val="Swis721 Lt BT"/>
        <family val="2"/>
      </rPr>
      <t>INSTALADA SOBRE FIRME DE CONCRETO (VER MODULACIÓN EN PLANO) INCLUYE: MATERIAL, INSTALACION, MANO DE OBRA, HERRAMIENTAS, Y TODO LO NECESARIO PARA SU CORRECTA INSTALACIÓN.</t>
    </r>
  </si>
  <si>
    <r>
      <t xml:space="preserve">SUMINISTRO Y APLICACIÓN DE </t>
    </r>
    <r>
      <rPr>
        <b/>
        <sz val="9"/>
        <color theme="1"/>
        <rFont val="Swis721 Lt BT"/>
        <family val="2"/>
      </rPr>
      <t>RECUBRIMIENTO EPÓXICO PARA PISO DE CONCRETO (ÁREA DE BUTACAS, SALA DE PROYECCYÓN Y BODEGAS)</t>
    </r>
    <r>
      <rPr>
        <sz val="9"/>
        <color theme="1"/>
        <rFont val="Swis721 Lt BT"/>
        <family val="2"/>
      </rPr>
      <t xml:space="preserve"> MARCA: EPOXACRYL O EQUIVALENTE EN CALIDAD. INCLUYE: LIMPEZA DE LA SUPERFICIE, SELLADO, MATERIAL, MANO DE OBRA, HERRAMIENTA Y TODO LO NECESARIO PARA SU CORRECTA EJECUCIÓN.</t>
    </r>
  </si>
  <si>
    <r>
      <t xml:space="preserve">
SUMINISTRO E INSTALACIÓN DE  </t>
    </r>
    <r>
      <rPr>
        <b/>
        <sz val="9"/>
        <color theme="1"/>
        <rFont val="Swis721 Lt BT"/>
        <family val="2"/>
      </rPr>
      <t>FIBRA DE VIDRIO MARCA</t>
    </r>
    <r>
      <rPr>
        <sz val="9"/>
        <color theme="1"/>
        <rFont val="Swis721 Lt BT"/>
        <family val="2"/>
      </rPr>
      <t xml:space="preserve"> BLACK ACOUSTIC BOARD DE OWENS CORNING O EQUIVALENTE EN CALIDAD. INCLUYE, BASTIDORES DE MADERA, TAPIZADO EN TELA, (DICHA TELA DEBERÁ PERMITIR EL PASO DEL AIRE CON FACILIDAD)MATERIAL, MANO DE OBRA, HERRAMIENTA Y TODO LO NECESARIO PARA SU CORRECTA EJECUCIÓN.
</t>
    </r>
  </si>
  <si>
    <r>
      <t xml:space="preserve">SUMINISTRO E INSTALACIÓN DE </t>
    </r>
    <r>
      <rPr>
        <b/>
        <sz val="9"/>
        <color theme="1"/>
        <rFont val="Swis721 Lt BT"/>
        <family val="2"/>
      </rPr>
      <t>RESONADOR CON FIBRA DE VIDRIO, MARCA:</t>
    </r>
    <r>
      <rPr>
        <sz val="9"/>
        <color theme="1"/>
        <rFont val="Swis721 Lt BT"/>
        <family val="2"/>
      </rPr>
      <t xml:space="preserve"> BLACK ACOUSTIC BOARD O EQUIVALENTE EN CALIDAD, EN SU INTERIOR. INCLUYE:BASTIDORES DE MADERA, COSTILLAS INTERNAS, TRIPLAY EN SU CARA PRINCIPAL CON PERFORACIONES DE 1/4" @ 1" EN CUADRICULA, TAPIZADO EN TELA QUE PERMITA EL PASO DEL AIRE CON FACILIDAD, MATERIAL, MANO DE OBRA, HERRAMIENTA Y TODO LO NECESARIO PARA SU CORRECTA EJECUCIÓN.</t>
    </r>
  </si>
  <si>
    <r>
      <t xml:space="preserve">SUMINISTRO E INSTALACIÓN DE </t>
    </r>
    <r>
      <rPr>
        <b/>
        <sz val="9"/>
        <color theme="1"/>
        <rFont val="Swis721 Lt BT"/>
        <family val="2"/>
      </rPr>
      <t>DIFUSOR LINEAL DE TABLILLA</t>
    </r>
    <r>
      <rPr>
        <sz val="9"/>
        <color theme="1"/>
        <rFont val="Swis721 Lt BT"/>
        <family val="2"/>
      </rPr>
      <t xml:space="preserve"> DE 1 CM X 2 CM Y CON UNA SEPARACIÓN DE 1" ENTRE CADA TABLILLA. INCLUYE: ACABADO MADERA APARENTE O PINTURA, MATERIAL, MANO DE OBRA, HERRAMIENTA Y TODO LO NECESARIO PARA SU CORRECTA EJECUCIÓN.
</t>
    </r>
  </si>
  <si>
    <t>PANEL ACÚSTICO</t>
  </si>
  <si>
    <r>
      <rPr>
        <b/>
        <sz val="9"/>
        <rFont val="Swis721 Lt BT"/>
        <family val="2"/>
      </rPr>
      <t>SUMINISTRO E INSTALACIÓN DE PLAFON DE TABLARROCA</t>
    </r>
    <r>
      <rPr>
        <sz val="9"/>
        <rFont val="Swis721 Lt BT"/>
        <family val="2"/>
      </rPr>
      <t xml:space="preserve"> 1 CARA DE PANEL DE YESO DE 1/2" DE ESPESOR. EN ÁREA DE SALA DE ESPECTADORES. INCLUYE: ACABADO REDIMIX AFINADO CANALETA DE CARGA, CANAL LISTÓN CALIBRE 26 @ 45.7 CM, ANGULO DE AMARRE, MATERIALES, CORTES, DESPERDICIOS, SELLO, CINTA, ELEMENTOS DE FIJACIÓN,  ANDAMIOS, HERRAMIENTA, MANO DE OBRA Y TODO LO NECESARIO PARA SU CORRECTA INSTALACIÓN. </t>
    </r>
  </si>
  <si>
    <r>
      <t xml:space="preserve">SUMINISTRO E INSTALACIÓN DE </t>
    </r>
    <r>
      <rPr>
        <b/>
        <sz val="9"/>
        <color theme="1"/>
        <rFont val="Swis721 Lt BT"/>
        <family val="2"/>
      </rPr>
      <t>ENTARIMADO PARA ESCENARIO</t>
    </r>
    <r>
      <rPr>
        <sz val="9"/>
        <color theme="1"/>
        <rFont val="Swis721 Lt BT"/>
        <family val="2"/>
      </rPr>
      <t>, TARIMADO DE BARROTES PARA SENTAR TARIMADO DE TRIPLAY, SOBRE FIRME DE CONCRETO, CON PINTURA EPÓXICA ESPECIAL PARA ESCENARIOS. INCLUYE: SUMINISTRO, MATERIAL, MANO DE OBRA, HERRAMIENTA Y TODO LO NECESARIO PARA SU CORRECTA EJECUCIÓN.</t>
    </r>
  </si>
  <si>
    <t>SUMINISTRO E INSTALACIÓN DE CABLE THW-LS # 2, NEGRO INCLUYE:  MATERIAL, EQUIPO, HERRAMIENTA, MANO DE OBRA Y TODO LO NECESARIO PARA SU CORRECTA INSTALACIÓN.</t>
  </si>
  <si>
    <t>SUMINISTRO E INSTALACIÓN DE CABLE THW-LS # 2, BLANCO INCLUYE:  MATERIAL, EQUIPO, HERRAMIENTA, MANO DE OBRA Y TODO LO NECESARIO PARA SU CORRECTA INSTALACIÓN.</t>
  </si>
  <si>
    <t>SUMINISTRO E INSTALACIÓN DE CABLE THW-LS# 8 VERDE INCLUYE:  MATERIAL, EQUIPO, HERRAMIENTA, MANO DE OBRA Y TODO LO NECESARIO PARA SU CORRECTA INSTALACIÓN.</t>
  </si>
  <si>
    <t>SUMINISTRO E INSTALACIÓN DE TUBERIA DE PARED DELGADA DE 1 1/4 INCLUYE:  MATERIAL, EQUIPO, HERRAMIENTA, MANO DE OBRA Y TODO LO NECESARIO PARA SU CORRECTA INSTALACIÓN.</t>
  </si>
  <si>
    <t>SUMINISTRO E INSTALACIÓN DE CONECTORES PARED DELGADA DE 1 1/4¨ INCLUYE:  MATERIAL, EQUIPO, HERRAMIENTA, MANO DE OBRA Y TODO LO NECESARIO PARA SU CORRECTA INSTALACIÓN.</t>
  </si>
  <si>
    <t>SUMINISTRO E INSTALACIÓN DE CABLE THW-LS# 12 NEGRO INCLUYE:  MATERIAL, EQUIPO, HERRAMIENTA, MANO DE OBRA Y TODO LO NECESARIO PARA SU CORRECTA INSTALACIÓN.</t>
  </si>
  <si>
    <t>SUMINISTRO E INSTALACIÓN DE CABLE THW-LS# 12BLANCO INCLUYE:  MATERIAL, EQUIPO, HERRAMIENTA, MANO DE OBRA Y TODO LO NECESARIO PARA SU CORRECTA INSTALACIÓN.</t>
  </si>
  <si>
    <t>SUMINISTRO E INSTALACIÓN DE CABLE THW-LS# 12 VERDE INCLUYE:  MATERIAL, EQUIPO, HERRAMIENTA, MANO DE OBRA Y TODO LO NECESARIO PARA SU CORRECTA INSTALACIÓN.</t>
  </si>
  <si>
    <t>SUMINISTRO E INSTALACIÓN DE TUBERIA DE PARED DELGADA DE 1/2 INCLUYE:  MATERIAL, EQUIPO, HERRAMIENTA, MANO DE OBRA Y TODO LO NECESARIO PARA SU CORRECTA INSTALACIÓN.</t>
  </si>
  <si>
    <t>SUMINISTRO E INSTALACIÓN DE CONECTORES PARED DELGADA DE  1/2¨ INCLUYE:  MATERIAL, EQUIPO, HERRAMIENTA, MANO DE OBRA Y TODO LO NECESARIO PARA SU CORRECTA INSTALACIÓN.</t>
  </si>
  <si>
    <t>SUMINISTRO E INSTALACIÓN DE CONECTOR DE PARED DELGADA DE 1/2¨ INCLUYE:  MATERIAL, EQUIPO, HERRAMIENTA, MANO DE OBRA Y TODO LO NECESARIO PARA SU CORRECTA INSTALACIÓN.</t>
  </si>
  <si>
    <t>SUMINISTRO E INSTALACIÓN DE CAJAS REGISTRO DE 4X4,  INCLUYE:  MATERIAL, EQUIPO, HERRAMIENTA, MANO DE OBRA Y TODO LO NECESARIO PARA SU CORRECTA INSTALACIÓN.</t>
  </si>
  <si>
    <t>SUMINISTRO E INSTALACIÓN DE UNICANAL DE 2X4 DE 30CM. INCLUYE:  MATERIAL, EQUIPO, HERRAMIENTA, MANO DE OBRA Y TODO LO NECESARIO PARA SU CORRECTA INSTALACIÓN.</t>
  </si>
  <si>
    <t>SUMINISTRO E INSTALACIÓN DE LAMPARAS DE 2X4, LED, 40 W, MARCA LITHONIA CAT.EPANL 24 40 L 35 K M2, PARA EMPOTRAR EN PLAFON (L3) INCLUYE:  MATERIAL, EQUIPO, HERRAMIENTA, MANO DE OBRA Y TODO LO NECESARIO PARA SU CORRECTA INSTALACIÓN.</t>
  </si>
  <si>
    <t>SUMINISTRO E INSTALACIÓN DE LAMPARAS DOWN LIGHT PARA SOBREPONER EN PLAFON CON LAMPARA LED DE 35/50 W, 4000 K, MARCA LITHONIA CAT. LDN6CYL (L1) INCLUYE:  MATERIAL, EQUIPO, HERRAMIENTA, MANO DE OBRA Y TODO LO NECESARIO PARA SU CORRECTA INSTALACIÓN.</t>
  </si>
  <si>
    <t>SUMINISTRO E INSTALACIÓN DE LAMPARA LINEAL DE EMPOTRAR EN PLAFON CON UNA LAMPARA DE 40 W, LED, 3000 K DE 127 VOLTS, COLOR BLANCO, MARCA CONSTRULITA, CAT, OP1052B41A (L8) INCLUYE:  MATERIAL, EQUIPO, HERRAMIENTA, MANO DE OBRA Y TODO LO NECESARIO PARA SU CORRECTA INSTALACIÓN.</t>
  </si>
  <si>
    <t>SUMINISTRO E INSTALACIÓN DE LUMINARIA TIPO CAMPANA PARA SUSPENDER CON UNA LAMPARA DE ADITIVOS METALICOS DE 200 W, 5000 K DE 120 V, CAMPANA DE 22¨MARCA LITHONIA CAT. TH 200 MP PA22 120 SCWA, (L15) INCLUYE:  MATERIAL, EQUIPO, HERRAMIENTA, MANO DE OBRA Y TODO LO NECESARIO PARA SU CORRECTA INSTALACIÓN.</t>
  </si>
  <si>
    <t>SUMINISTRO E INSTALACIÓN DE LUMINARIA UP RIGHT PARA EMPOTRAR EN PISO CON TECNOLOGIA LED DE 9 W, 4100 K, OPERA DE 100 -305 VOLTS, ACABADO EN ACERO INOXIDABLE, MARCA MAGG, CAT. L7320-922, (L13) INCLUYE:  MATERIAL, EQUIPO, HERRAMIENTA, MANO DE OBRA Y TODO LO NECESARIO PARA SU CORRECTA INSTALACIÓN.</t>
  </si>
  <si>
    <t>SUMINISTRO E INSTALACIÓN DE LUMINARIA UP RIGHT PARA EMPOTRAR EN PISO CON TECNOLOGIA LED DE 18 W, 4100 K, OPERA DE 100 -305 VOLTS, ACABADO EN ACERO INOXIDABLE, MARCA MAGG, CAT. L7330-922, (L12) INCLUYE:  MATERIAL, EQUIPO, HERRAMIENTA, MANO DE OBRA Y TODO LO NECESARIO PARA SU CORRECTA INSTALACIÓN.</t>
  </si>
  <si>
    <t>SUMINISTRO E INSTALACIÓN DE LUMINARIA STEPLIGHT PARA EMPOTRAR EN MURO CON TECNOLOGIA LED DE 18W, 6500 K, OPERA A 120V, ACABADO EN COLOR GRIS MARCA LEDC4, CAT. 10525, (14) INCLUYE:  MATERIAL, EQUIPO, HERRAMIENTA, MANO DE OBRA Y TODO LO NECESARIO PARA SU CORRECTA INSTALACIÓN.</t>
  </si>
  <si>
    <t>SUMINISTRO E INSTALACIÓN DE LUMINARIA WALL PACK 80 PARA SOBREPONER EN MURO CON LAMPARA DE 100 W, DE 120 VOLTS, EQUIPADA CON LED DE ULTIMA GENERACIÓN, ACABADO EN COLOR NEGRO, MARCA MAGG, MODELO WALL PACK 80, (L16). INCLUYE:  MATERIAL, EQUIPO, HERRAMIENTA, MANO DE OBRA Y TODO LO NECESARIO PARA SU CORRECTA INSTALACIÓN.</t>
  </si>
  <si>
    <t>SUMINISTRO E INSTALACIÓN DE LUMINARIA TIPO STEP LIGH PARA EMPOTRAR EN MURO CON TECNOLOGIA LED  DE 1.6 W, 2700 K, OPERA DE 100-400 VOLTS, ACABADO EN COLOR BLANCO MARCA LITHONIA, CAT. (L5) INCLUYE:  MATERIAL, EQUIPO, HERRAMIENTA, MANO DE OBRA Y TODO LO NECESARIO PARA SU CORRECTA INSTALACIÓN.</t>
  </si>
  <si>
    <t>SUMINISTRO E INSTALACIÓN DE TIRA LUMINOSA EN CAJILLO CON TECNOLOGIA LED DE 24 WATTS, 3000K, OPERA A 12 VOLTS, Y CON DRIVER PARA OPERAR, MARCA TECNOLIFE, CAT, MLED-60-4.8 -5, (L6) INCLUYE:  MATERIAL, EQUIPO, HERRAMIENTA, MANO DE OBRA Y TODO LO NECESARIO PARA SU CORRECTA INSTALACIÓN.</t>
  </si>
  <si>
    <t>SUMINISTRO E INSTALACIÓN DE LAMPARA DE EMERGENCIA TIPO BRAKET CON TECNOLOGIA LED DE 5 WATTS, 4100 K, OPERA A 120V, CON DRIVER, MARCA LITHONIA, CAT. ELM2 LED, (L17) INCLUYE:  MATERIAL, EQUIPO, HERRAMIENTA, MANO DE OBRA Y TODO LO NECESARIO PARA SU CORRECTA INSTALACIÓN.</t>
  </si>
  <si>
    <t>SUMINISTRO E INSTALACIÓN DE LAMPARA DOWN LIGTH AREA DEL PUBLICO, 24 W, DOS FOCOS LED, MARCA LITHONIA, CAT. MS30-2H-75-NFL, (L21) INCLUYE:  MATERIAL, EQUIPO, HERRAMIENTA, MANO DE OBRA Y TODO LO NECESARIO PARA SU CORRECTA INSTALACIÓN.</t>
  </si>
  <si>
    <t>SUMINISTRO E INSTALACIÓN DE LUMINARIA TIPO PROYECTOR LINEAL PARA SOBREPONER EN PISO CON LAMPARAS LED DE 70W, SISTEMA RGB, Y SUS EQUIPOS AUXILIARES, MARCA PHILIPS, CAT, MLES60-IP680-12, (L18) INCLUYE:  MATERIAL, EQUIPO, HERRAMIENTA, MANO DE OBRA Y TODO LO NECESARIO PARA SU CORRECTA INSTALACIÓN.</t>
  </si>
  <si>
    <t>SUMINISTRO E INSTALACIÓN DE LUMINARIA TIPO TROFFER PARA EMPOTRAR EN PLAFON CON 3 LAMPARASFLOURECENTES LINEALES DE 32 W, 4100 K, OPERA DE 90-140 VOLTS, MARCA MAGG, CAT. L2370-1F0, (L4) INCLUYE:  MATERIAL, EQUIPO, HERRAMIENTA, MANO DE OBRA Y TODO LO NECESARIO PARA SU CORRECTA INSTALACIÓN.</t>
  </si>
  <si>
    <t>SUMINISTRO E INSTALACIÓN DE TUBERIA DE PARED DELGADA DE 1 1/4¨ INCLUYE:  MATERIAL, EQUIPO, HERRAMIENTA, MANO DE OBRA Y TODO LO NECESARIO PARA SU CORRECTA INSTALACIÓN.</t>
  </si>
  <si>
    <t>SUMINISTRO E INSTALACIÓN DE TUBERIA DE PARED DELGADA DE 1/2¨ INCLUYE:  MATERIAL, EQUIPO, HERRAMIENTA, MANO DE OBRA Y TODO LO NECESARIO PARA SU CORRECTA INSTALACIÓN.</t>
  </si>
  <si>
    <t>SUMINISTRO E INSTALACIÓN DE CONTACTOS ELECTRICOS DE 180 VA, 120V, DUPLEX INCLUYE:  MATERIAL, EQUIPO, HERRAMIENTA, MANO DE OBRA Y TODO LO NECESARIO PARA SU CORRECTA INSTALACIÓN.</t>
  </si>
  <si>
    <t>SUMINISTRO E INSTALACIÓN DE CABLE USO RUDO 3X20, THW LS INCLUYE:  MATERIAL, EQUIPO, HERRAMIENTA, MANO DE OBRA Y TODO LO NECESARIO PARA SU CORRECTA INSTALACIÓN.</t>
  </si>
  <si>
    <t>FUERZA HVAC</t>
  </si>
  <si>
    <t>SUMINISTRO E INSTALACIÓN DE SWITCH DE SEGURIDAD DE 3X150A, 240 V, NEMA 3R  INCLUYE:  MATERIAL, EQUIPO, HERRAMIENTA, MANO DE OBRA Y TODO LO NECESARIO PARA SU CORRECTA INSTALACIÓN.</t>
  </si>
  <si>
    <t>SUMINISTRO E INSTALACIÓN DE SWITCH DE SEGURIDAD DE 2X60A, 240 V, NEMA 3R  INCLUYE:  MATERIAL, EQUIPO, HERRAMIENTA, MANO DE OBRA Y TODO LO NECESARIO PARA SU CORRECTA INSTALACIÓN.</t>
  </si>
  <si>
    <t>SUMINISTRO E INSTALACIÓN DE SWITCH DE SEGURIDAD DE 2X20A, 240 V, NEMA 3R  INCLUYE:  MATERIAL, EQUIPO, HERRAMIENTA, MANO DE OBRA Y TODO LO NECESARIO PARA SU CORRECTA INSTALACIÓN.</t>
  </si>
  <si>
    <t>SUMINISTRO E INSTALACIÓN DE SWITCH DE SEGURIDAD DE 2X15A, 240 V, NEMA 3R  INCLUYE:  MATERIAL, EQUIPO, HERRAMIENTA, MANO DE OBRA Y TODO LO NECESARIO PARA SU CORRECTA INSTALACIÓN.</t>
  </si>
  <si>
    <t>SUMINISTRO E INSTALACIÓN DE CONECTORES PARED DELGADA DE 1  1/4¨ INCLUYE:  MATERIAL, EQUIPO, HERRAMIENTA, MANO DE OBRA Y TODO LO NECESARIO PARA SU CORRECTA INSTALACIÓN.</t>
  </si>
  <si>
    <t>SUMINISTRO E INSTALACIÓN DE TUBERIA DE PARED DELGADA DE 3/4¨ INCLUYE:  MATERIAL, EQUIPO, HERRAMIENTA, MANO DE OBRA Y TODO LO NECESARIO PARA SU CORRECTA INSTALACIÓN.</t>
  </si>
  <si>
    <t>SUMINISTRO E INSTALACIÓN DE CONECTORES PARED DELGADA DE  3/4¨ INCLUYE:  MATERIAL, EQUIPO, HERRAMIENTA, MANO DE OBRA Y TODO LO NECESARIO PARA SU CORRECTA INSTALACIÓN.</t>
  </si>
  <si>
    <t>SUMINISTRO E INSTALACIÓN DE CABLE THW-LS# 10 NEGRO INCLUYE:  MATERIAL, EQUIPO, HERRAMIENTA, MANO DE OBRA Y TODO LO NECESARIO PARA SU CORRECTA INSTALACIÓN.</t>
  </si>
  <si>
    <t>SUMINISTRO E INSTALACIÓN DE CABLE THW-LS# 10 BLANCO INCLUYE:  MATERIAL, EQUIPO, HERRAMIENTA, MANO DE OBRA Y TODO LO NECESARIO PARA SU CORRECTA INSTALACIÓN.</t>
  </si>
  <si>
    <t>SUMINISTRO E INSTALACIÓN DE CABLE THW-LS# 10 VERDE INCLUYE:  MATERIAL, EQUIPO, HERRAMIENTA, MANO DE OBRA Y TODO LO NECESARIO PARA SU CORRECTA INSTALACIÓN.</t>
  </si>
  <si>
    <t>SUMINISTRO E INSTALACIÓN DE UNICANAL DE 2X4  INCLUYE:  MATERIAL, EQUIPO, HERRAMIENTA, MANO DE OBRA Y TODO LO NECESARIO PARA SU CORRECTA INSTALACIÓN.</t>
  </si>
  <si>
    <r>
      <t xml:space="preserve">SUMINISTRO DE </t>
    </r>
    <r>
      <rPr>
        <b/>
        <sz val="9"/>
        <rFont val="Swis721 Lt BT"/>
        <family val="2"/>
      </rPr>
      <t>UNIDAD MINI SPLIT HEAT PUMP</t>
    </r>
    <r>
      <rPr>
        <sz val="9"/>
        <rFont val="Swis721 Lt BT"/>
        <family val="2"/>
      </rPr>
      <t>, MOD: EVAPORADOR MCX 060 G1, CONDENSADOR 2TTB0060A1 MARCA TRANE CON CAPACIDAD NOMINAL DE</t>
    </r>
    <r>
      <rPr>
        <b/>
        <sz val="9"/>
        <rFont val="Swis721 Lt BT"/>
        <family val="2"/>
      </rPr>
      <t xml:space="preserve"> 5 TR</t>
    </r>
    <r>
      <rPr>
        <sz val="9"/>
        <rFont val="Swis721 Lt BT"/>
        <family val="2"/>
      </rPr>
      <t>, REFRIGERANTE R-22 Y VOLTAJE DE 220/1/60 .INCLUYE: MATERIAL, MANO DE OBRA, HERRAMIENTA Y TODO LO NECESARIO PARA SU CORRECTA INSTALACIÓN.</t>
    </r>
  </si>
  <si>
    <t>SUMINISTRO E INSTALACIÓN DE LAMPARAS TIPO DOWN LIGHT PARA SOBREPONER EN PLAFON CON LAMPARA LED DE 42 W, 4000 K, MARCA MAGG CAT, L1945-1F0, (L7) INCLUYE:  MATERIAL, EQUIPO, HERRAMIENTA, MANO DE OBRA Y TODO LO NECESARIO PARA SU CORRECTA INSTALACIÓN.</t>
  </si>
  <si>
    <t xml:space="preserve"> SISTEMA DE VOZ, DATOS, CCTV, WIFI</t>
  </si>
  <si>
    <r>
      <t xml:space="preserve">SUMINISTRO Y COLOCACION DE </t>
    </r>
    <r>
      <rPr>
        <b/>
        <sz val="9"/>
        <rFont val="Swis721 Lt BT"/>
        <family val="2"/>
      </rPr>
      <t xml:space="preserve">TUBERIA CONDUIT PARED DELGADA DE 3/4", TRAMO DE 3MTS.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</si>
  <si>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TUBERIA CONDUIT PARED DELGADA DE 1". TRAMO DE 3MTS. </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</si>
  <si>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 xml:space="preserve">TUBERIA CONDUIT PARED DELGADA DE 1 1/2". TRAMO DE 3MTS.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</si>
  <si>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TUBERIA CONDUIT PARED DELGADA DE 2" . TRAMO DE 3MTS.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</si>
  <si>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COPLE CONDUIT PARED DELGADA DE 3/4"  </t>
    </r>
    <r>
      <rPr>
        <sz val="9"/>
        <rFont val="Swis721 Lt BT"/>
        <family val="2"/>
      </rPr>
      <t>INCLUYE: MATERIAL, MANO DE OBRA, HERRAMIENTA,  LIMPIEZAS Y LO NECESARIO PARA SU CORRECTA INSTALACION.</t>
    </r>
  </si>
  <si>
    <r>
      <t xml:space="preserve">SUMINISTRO Y COLOCACION DE </t>
    </r>
    <r>
      <rPr>
        <b/>
        <sz val="9"/>
        <rFont val="Swis721 Lt BT"/>
        <family val="2"/>
      </rPr>
      <t xml:space="preserve">COPLE CONDUIT PARED DELGADA DE 1" </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</si>
  <si>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COPLE CONDUIT PARED DELGADA DE 1 1/2"</t>
    </r>
    <r>
      <rPr>
        <sz val="9"/>
        <rFont val="Swis721 Lt BT"/>
        <family val="2"/>
      </rPr>
      <t xml:space="preserve">  INCLUYE: MATERIAL, MANO DE OBRA, HERRAMIENTA,  LIMPIEZAS Y LO NECESARIO PARA SU CORRECTA INSTALACION.</t>
    </r>
  </si>
  <si>
    <r>
      <t xml:space="preserve">SUMINISTRO Y COLOCACION DE </t>
    </r>
    <r>
      <rPr>
        <b/>
        <sz val="9"/>
        <rFont val="Swis721 Lt BT"/>
        <family val="2"/>
      </rPr>
      <t xml:space="preserve">COPLE CONDUIT PARED DELGADA DE 2"  </t>
    </r>
    <r>
      <rPr>
        <sz val="9"/>
        <rFont val="Swis721 Lt BT"/>
        <family val="2"/>
      </rPr>
      <t>INCLUYE: MATERIAL, MANO DE OBRA, HERRAMIENTA,  LIMPIEZAS Y LO NECESARIO PARA SU CORRECTA INSTALACION.</t>
    </r>
  </si>
  <si>
    <r>
      <t xml:space="preserve">SUMINISTRO Y COLOCACION DE </t>
    </r>
    <r>
      <rPr>
        <b/>
        <sz val="9"/>
        <rFont val="Swis721 Lt BT"/>
        <family val="2"/>
      </rPr>
      <t>CONECTOR CON ROSCA DE 3/4"</t>
    </r>
    <r>
      <rPr>
        <sz val="9"/>
        <rFont val="Swis721 Lt BT"/>
        <family val="2"/>
      </rPr>
      <t>. INCLUYE: MATERIAL, MANO DE OBRA, HERRAMIENTA,  LIMPIEZAS Y LO NECESARIO PARA SU CORRECTA INSTALACION.</t>
    </r>
  </si>
  <si>
    <r>
      <t xml:space="preserve">SUMINISTRO Y COLOCACION DE </t>
    </r>
    <r>
      <rPr>
        <b/>
        <sz val="9"/>
        <rFont val="Swis721 Lt BT"/>
        <family val="2"/>
      </rPr>
      <t>CONECTOR CON ROSCA DE 1"</t>
    </r>
    <r>
      <rPr>
        <sz val="9"/>
        <rFont val="Swis721 Lt BT"/>
        <family val="2"/>
      </rPr>
      <t xml:space="preserve"> INCLUYE: MATERIAL, MANO DE OBRA, HERRAMIENTA,  LIMPIEZAS Y LO NECESARIO PARA SU CORRECTA INSTALACION.</t>
    </r>
  </si>
  <si>
    <r>
      <t>SUMINISTRO Y COLOCACION DE</t>
    </r>
    <r>
      <rPr>
        <b/>
        <sz val="9"/>
        <rFont val="Swis721 Lt BT"/>
        <family val="2"/>
      </rPr>
      <t xml:space="preserve"> CONECTOR CON ROSCA DE 1 1/2"</t>
    </r>
    <r>
      <rPr>
        <sz val="9"/>
        <rFont val="Swis721 Lt BT"/>
        <family val="2"/>
      </rPr>
      <t>. INCLUYE: MATERIAL, MANO DE OBRA, HERRAMIENTA,  LIMPIEZAS Y LO NECESARIO PARA SU CORRECTA INSTALACION.</t>
    </r>
  </si>
  <si>
    <r>
      <t xml:space="preserve">SUMINISTRO Y COLOCACION DE </t>
    </r>
    <r>
      <rPr>
        <b/>
        <sz val="9"/>
        <rFont val="Swis721 Lt BT"/>
        <family val="2"/>
      </rPr>
      <t>CONECTOR CON ROSCA DE 2"</t>
    </r>
    <r>
      <rPr>
        <sz val="9"/>
        <rFont val="Swis721 Lt BT"/>
        <family val="2"/>
      </rPr>
      <t>. INCLUYE: MATERIAL, MANO DE OBRA, HERRAMIENTA,  LIMPIEZAS Y LO NECESARIO PARA SU CORRECTA INSTALACION.</t>
    </r>
  </si>
  <si>
    <r>
      <t xml:space="preserve">SUMINISTRO Y COLOCACION DE </t>
    </r>
    <r>
      <rPr>
        <b/>
        <sz val="9"/>
        <rFont val="Swis721 Lt BT"/>
        <family val="2"/>
      </rPr>
      <t>REGISTRO CON TAPA 5X5"</t>
    </r>
    <r>
      <rPr>
        <sz val="9"/>
        <rFont val="Swis721 Lt BT"/>
        <family val="2"/>
      </rPr>
      <t>. INCLUYE: MATERIAL, MANO DE OBRA, HERRAMIENTA,  LIMPIEZAS Y LO NECESARIO PARA SU CORRECTA INSTALACION.</t>
    </r>
  </si>
  <si>
    <r>
      <t xml:space="preserve">SUMINISTRO Y COLOCACION DE </t>
    </r>
    <r>
      <rPr>
        <b/>
        <sz val="9"/>
        <rFont val="Swis721 Lt BT"/>
        <family val="2"/>
      </rPr>
      <t>REGISTRO CON TAPA 7X7"</t>
    </r>
    <r>
      <rPr>
        <sz val="9"/>
        <rFont val="Swis721 Lt BT"/>
        <family val="2"/>
      </rPr>
      <t>. INCLUYE: MATERIAL, MANO DE OBRA, HERRAMIENTA,  LIMPIEZAS Y LO NECESARIO PARA SU CORRECTA INSTALACION.</t>
    </r>
  </si>
  <si>
    <t>CABLEADO ESTRUCTURADO</t>
  </si>
  <si>
    <r>
      <rPr>
        <b/>
        <sz val="9"/>
        <rFont val="Swis721 Lt BT"/>
        <family val="2"/>
      </rPr>
      <t>CABLE UTP CAT.6 GRIS PANDIT VOZ &amp; DATOS</t>
    </r>
    <r>
      <rPr>
        <sz val="9"/>
        <rFont val="Swis721 Lt BT"/>
        <family val="2"/>
      </rPr>
      <t>. INCLUYE: SUMINISTRO, MATERIAL, MANO DE OBRA, HERRAMIENTA,  LIMPIEZA Y TODO LO NECESARIO PARA SU CORRECTA INSTALACION.</t>
    </r>
  </si>
  <si>
    <t>BOB</t>
  </si>
  <si>
    <r>
      <rPr>
        <b/>
        <sz val="9"/>
        <rFont val="Swis721 Lt BT"/>
        <family val="2"/>
      </rPr>
      <t>FACE PLATE DE 2 (o) 4 PTOS BCO PANDUIT</t>
    </r>
    <r>
      <rPr>
        <sz val="9"/>
        <rFont val="Swis721 Lt BT"/>
        <family val="2"/>
      </rPr>
      <t>. INCLUYE: SUMINISTRO, MATERIAL, MANO DE OBRA, HERRAMIENTA,  LIMPIEZA Y TODO LO NECESARIO PARA SU CORRECTA INSTALACION.</t>
    </r>
  </si>
  <si>
    <r>
      <rPr>
        <b/>
        <sz val="9"/>
        <rFont val="Swis721 Lt BT"/>
        <family val="2"/>
      </rPr>
      <t>INSERTO CIEGO PAQ. 10 BCO PANDUIT</t>
    </r>
    <r>
      <rPr>
        <sz val="9"/>
        <rFont val="Swis721 Lt BT"/>
        <family val="2"/>
      </rPr>
      <t>. INCLUYE: SUMINISTRO, MATERIAL, MANO DE OBRA, HERRAMIENTA,  LIMPIEZA Y TODO LO NECESARIO PARA SU CORRECTA INSTALACION.</t>
    </r>
  </si>
  <si>
    <t>PAQ</t>
  </si>
  <si>
    <r>
      <rPr>
        <b/>
        <sz val="9"/>
        <rFont val="Swis721 Lt BT"/>
        <family val="2"/>
      </rPr>
      <t>CAJA APARENTE 2 x 4</t>
    </r>
    <r>
      <rPr>
        <sz val="9"/>
        <rFont val="Swis721 Lt BT"/>
        <family val="2"/>
      </rPr>
      <t>. INCLUYE: SUMINISTRO, MATERIAL, MANO DE OBRA, HERRAMIENTA,  LIMPIEZA Y TODO LO NECESARIO PARA SU CORRECTA INSTALACION.</t>
    </r>
  </si>
  <si>
    <r>
      <rPr>
        <b/>
        <sz val="9"/>
        <rFont val="Swis721 Lt BT"/>
        <family val="2"/>
      </rPr>
      <t>PANEL DE 24 PTOS CAT. 6 PANDUIT</t>
    </r>
    <r>
      <rPr>
        <sz val="9"/>
        <rFont val="Swis721 Lt BT"/>
        <family val="2"/>
      </rPr>
      <t>. INCLUYE: SUMINISTRO, MATERIAL, MANO DE OBRA, HERRAMIENTA,  LIMPIEZA Y TODO LO NECESARIO PARA SU CORRECTA INSTALACION.</t>
    </r>
  </si>
  <si>
    <r>
      <rPr>
        <b/>
        <sz val="9"/>
        <rFont val="Swis721 Lt BT"/>
        <family val="2"/>
      </rPr>
      <t>JACK AZUL CAT. 6 PANDUIT</t>
    </r>
    <r>
      <rPr>
        <sz val="9"/>
        <rFont val="Swis721 Lt BT"/>
        <family val="2"/>
      </rPr>
      <t>. INCLUYE: SUMINISTRO, MATERIAL, MANO DE OBRA, HERRAMIENTA,  LIMPIEZA Y TODO LO NECESARIO PARA SU CORRECTA INSTALACION.</t>
    </r>
  </si>
  <si>
    <r>
      <rPr>
        <b/>
        <sz val="9"/>
        <rFont val="Swis721 Lt BT"/>
        <family val="2"/>
      </rPr>
      <t>JACK ROJO CAT. 6 PANDUIT</t>
    </r>
    <r>
      <rPr>
        <sz val="9"/>
        <rFont val="Swis721 Lt BT"/>
        <family val="2"/>
      </rPr>
      <t>. INCLUYE: SUMINISTRO, MATERIAL, MANO DE OBRA, HERRAMIENTA,  LIMPIEZA Y TODO LO NECESARIO PARA SU CORRECTA INSTALACION.</t>
    </r>
  </si>
  <si>
    <r>
      <rPr>
        <b/>
        <sz val="9"/>
        <rFont val="Swis721 Lt BT"/>
        <family val="2"/>
      </rPr>
      <t>PATCH CORD 5 FT CAT. 6 AZUL PANDUIT</t>
    </r>
    <r>
      <rPr>
        <sz val="9"/>
        <rFont val="Swis721 Lt BT"/>
        <family val="2"/>
      </rPr>
      <t>. INCLUYE: SUMINISTRO, MATERIAL, MANO DE OBRA, HERRAMIENTA,  LIMPIEZA Y TODO LO NECESARIO PARA SU CORRECTA INSTALACION.</t>
    </r>
  </si>
  <si>
    <r>
      <rPr>
        <b/>
        <sz val="9"/>
        <rFont val="Swis721 Lt BT"/>
        <family val="2"/>
      </rPr>
      <t>PATCH CORD 7 FT CAT. 6 AZUL PANDUIT</t>
    </r>
    <r>
      <rPr>
        <sz val="9"/>
        <rFont val="Swis721 Lt BT"/>
        <family val="2"/>
      </rPr>
      <t>. INCLUYE: SUMINISTRO, MATERIAL, MANO DE OBRA, HERRAMIENTA,  LIMPIEZA Y TODO LO NECESARIO PARA SU CORRECTA INSTALACION.</t>
    </r>
  </si>
  <si>
    <r>
      <rPr>
        <b/>
        <sz val="9"/>
        <rFont val="Swis721 Lt BT"/>
        <family val="2"/>
      </rPr>
      <t>RACK DE ALUMINIO 7´x19" (LIGERO) NORMAL 42 U.R</t>
    </r>
    <r>
      <rPr>
        <sz val="9"/>
        <rFont val="Swis721 Lt BT"/>
        <family val="2"/>
      </rPr>
      <t>. COLOR NEGRO. INCLUYE: SUMINISTRO, MATERIAL, MANO DE OBRA, HERRAMIENTA,  LIMPIEZA Y TODO LO NECESARIO PARA SU CORRECTA INSTALACION.</t>
    </r>
  </si>
  <si>
    <r>
      <rPr>
        <b/>
        <sz val="9"/>
        <rFont val="Swis721 Lt BT"/>
        <family val="2"/>
      </rPr>
      <t>KIT DE HERRAJES DE MONTAJE DE RACK EN PISO</t>
    </r>
    <r>
      <rPr>
        <sz val="9"/>
        <rFont val="Swis721 Lt BT"/>
        <family val="2"/>
      </rPr>
      <t>. INCLUYE: SUMINISTRO, MATERIAL, MANO DE OBRA, HERRAMIENTA,  LIMPIEZA Y TODO LO NECESARIO PARA SU CORRECTA INSTALACION.</t>
    </r>
  </si>
  <si>
    <r>
      <rPr>
        <b/>
        <sz val="9"/>
        <rFont val="Swis721 Lt BT"/>
        <family val="2"/>
      </rPr>
      <t>ORGANIZADOR DE CABLES DELANTERO Y POSTERIOR DE RACK, 2 UR</t>
    </r>
    <r>
      <rPr>
        <sz val="9"/>
        <rFont val="Swis721 Lt BT"/>
        <family val="2"/>
      </rPr>
      <t>. INCLUYE: SUMINISTRO, MATERIAL, MANO DE OBRA, HERRAMIENTA,  LIMPIEZA Y TODO LO NECESARIO PARA SU CORRECTA INSTALACION.</t>
    </r>
  </si>
  <si>
    <r>
      <rPr>
        <b/>
        <sz val="9"/>
        <rFont val="Swis721 Lt BT"/>
        <family val="2"/>
      </rPr>
      <t>ORGANIZADOR DOBLE VERTICAL DELANTERO Y POSTERIOR DE RACK</t>
    </r>
    <r>
      <rPr>
        <sz val="9"/>
        <rFont val="Swis721 Lt BT"/>
        <family val="2"/>
      </rPr>
      <t>. INCLUYE: SUMINISTRO, MATERIAL, MANO DE OBRA, HERRAMIENTA,  LIMPIEZA Y TODO LO NECESARIO PARA SU CORRECTA INSTALACION.</t>
    </r>
  </si>
  <si>
    <r>
      <rPr>
        <b/>
        <sz val="9"/>
        <rFont val="Swis721 Lt BT"/>
        <family val="2"/>
      </rPr>
      <t>BARRA HORIZONTAL DE 12 CONTACTOS CON PROTECCION 1UR</t>
    </r>
    <r>
      <rPr>
        <sz val="9"/>
        <rFont val="Swis721 Lt BT"/>
        <family val="2"/>
      </rPr>
      <t>. INCLUYE: SUMINISTRO, MATERIAL, MANO DE OBRA, HERRAMIENTA,  LIMPIEZA Y TODO LO NECESARIO PARA SU CORRECTA INSTALACION.</t>
    </r>
  </si>
  <si>
    <r>
      <rPr>
        <b/>
        <sz val="9"/>
        <rFont val="Swis721 Lt BT"/>
        <family val="2"/>
      </rPr>
      <t>CHAROLA DE MONITOR DE 4 UR</t>
    </r>
    <r>
      <rPr>
        <sz val="9"/>
        <rFont val="Swis721 Lt BT"/>
        <family val="2"/>
      </rPr>
      <t>. INCLUYE: SUMINISTRO, MATERIAL, MANO DE OBRA, HERRAMIENTA,  LIMPIEZA Y TODO LO NECESARIO PARA SU CORRECTA INSTALACION.</t>
    </r>
  </si>
  <si>
    <r>
      <rPr>
        <b/>
        <sz val="9"/>
        <rFont val="Swis721 Lt BT"/>
        <family val="2"/>
      </rPr>
      <t>BELCRO SUJETA-CABLES COLOR NEGRO DE 5 MTS</t>
    </r>
    <r>
      <rPr>
        <sz val="9"/>
        <rFont val="Swis721 Lt BT"/>
        <family val="2"/>
      </rPr>
      <t>. INCLUYE: SUMINISTRO, MATERIAL, MANO DE OBRA, HERRAMIENTA,  LIMPIEZA Y TODO LO NECESARIO PARA SU CORRECTA INSTALACION.</t>
    </r>
  </si>
  <si>
    <r>
      <rPr>
        <b/>
        <sz val="9"/>
        <color rgb="FF000000"/>
        <rFont val="Swis721 Lt BT"/>
        <family val="2"/>
      </rPr>
      <t>ELABORACIÓN DE PLANOS DE OBRA TERMINADAS</t>
    </r>
    <r>
      <rPr>
        <sz val="9"/>
        <color rgb="FF000000"/>
        <rFont val="Swis721 Lt BT"/>
        <family val="2"/>
      </rPr>
      <t xml:space="preserve"> .  ELABORADO EN AUTO CAD 2016, EN ARCHIVO ELECTRONICO (CD) E IMPRESO EN PAPEL TAMAÑO DOBLE CARTA. TODA LA PAPELERIA QUE SE ENTREGUE DEBE ESTAR DEBIDAMENTE FIRMADA POR EL REPRESENTANTE LEGAL.</t>
    </r>
  </si>
  <si>
    <r>
      <rPr>
        <b/>
        <sz val="9"/>
        <color rgb="FF000000"/>
        <rFont val="Swis721 Lt BT"/>
        <family val="2"/>
      </rPr>
      <t>LIMPIEZA FINAL DE LA OBRA</t>
    </r>
    <r>
      <rPr>
        <sz val="9"/>
        <color rgb="FF000000"/>
        <rFont val="Swis721 Lt BT"/>
        <family val="2"/>
      </rPr>
      <t xml:space="preserve"> Y DURANTE EL PERIODO DE EJECUCION DE LA MISMA. INCLUYE: RETIRO DE MATERIALES, SOBRANTES, DESPERDICIOS, ACARREOS, MATERIALES Y MANO DE OBRA.</t>
    </r>
  </si>
  <si>
    <t>INSTALACION DE RED VS INCENDIO</t>
  </si>
  <si>
    <t xml:space="preserve">TRAZO Y ALINEAMIENTO AERO DE RED VS INCENDIO SEGÚN PLANO  INCUYE:ANDAMIOS ESCALERA TRAZO EQUIPO HERRAMIENTA Y LO NECESARIO PARA SU EJECUCION  </t>
  </si>
  <si>
    <t>M.L.</t>
  </si>
  <si>
    <t>SUMINISTRO E INSTALACION DE TOMA SIAMESA EN EXTERIOR DE 3" Ø INCLUYE: MATERIAL, EQUIPO, HERRAMIENTA , MANO DE OBRA , PRUEBAS  TODO LO NECESARIO PARA SU CORRECTA INSTALACION</t>
  </si>
  <si>
    <t>SUMINISTRO E INSTALACION DE VALVULA CHECK  DE 3" Ø INCLUYE: MATERIAL, EQUIPO, HERRAMIENTA , MANO DE OBRA , PRUEBAS  TODO LO NECESARIO PARA SU CORRECTA INSTALACION</t>
  </si>
  <si>
    <t>SUMINISTRO E INSTALACION DE CODOS RANURADOS DE 90° DE ACERO AL CARBON DE  76 MM. ( 3") Ø INCLUYE: MATERIAL, EQUIPO, HERRAMIENTA , MANO DE OBRA , PRUEBAS  TODO LO NECESARIO PARA SU CORRECTA INSTALACION</t>
  </si>
  <si>
    <t>SUMINISTRO E INSTALACION DE TEE RANURADOS  DE ACERO AL CARBON DE  76 MM. ( 3") Ø INCLUYE: MATERIAL, EQUIPO, HERRAMIENTA , MANO DE OBRA , PRUEBAS  TODO LO NECESARIO PARA SU CORRECTA INSTALACION</t>
  </si>
  <si>
    <t>SUMINISTRO E INSTALACION DE GABIUNETE PARA ALOJAR VALVULA Y MANGUERA DE 60X65X20CEMTIMETROS INCLUYE: MATERIAL, EQUIPO, HERRAMIENTA , MANO DE OBRA , PRUEBAS  TODO LO NECESARIO PARA SU CORRECTA INSTALACION</t>
  </si>
  <si>
    <t>SUMINISTRO E INSTALACION DE VALVULA DE CONTROL EN GABINETE DE 3"Ø INCLUYE: MATERIAL, EQUIPO, HERRAMIENTA , MANO DE OBRA , PRUEBAS  TODO LO NECESARIO PARA SU CORRECTA INSTALACION</t>
  </si>
  <si>
    <t>SUMINISTRO E INSTALACION DE MANGUERA ENLONADA DE 20 MTS. DE LONGITUD Y BOQUILLA EN GABINETE DE 3"Ø INCLUYE: MATERIAL, EQUIPO, HERRAMIENTA , MANO DE OBRA , PRUEBAS  TODO LO NECESARIO PARA SU CORRECTA INSTALACION</t>
  </si>
  <si>
    <t>SUMINISTRO E INSTALACION DE TUBERIA DE ACERO AL CARBON CEDULA 40 DE 3"Ø INCLUYE: MATERIAL, EQUIPO, HERRAMIENTA , MANO DE OBRA , PRUEBAS  TODO LO NECESARIO PARA SU CORRECTA INSTALACION</t>
  </si>
  <si>
    <t>SUMINISTRO E INSTALACION DE ABRAZADERA TIPO PERA Y ESPARAGOS PARA EL COLGANTEO DE TUBERIA DE 3"Ø INCLUYE: MATERIAL, EQUIPO, HERRAMIENTA , MANO DE OBRA , PRUEBAS  TODO LO NECESARIO PARA SU CORRECTA INSTALACION</t>
  </si>
  <si>
    <t>PZA.</t>
  </si>
  <si>
    <t>PAQUETE CONTRA INCENDIO CON BOMBA 2X1.5", SERIE C1-019-20 CON BOMBA DE FABRICACION CENTRIFUGA CONSTRUCCION EN FIERRO VACIADO SUCCION 2"Ø Y DESCARGA DE 1.5", ACOPLADA DIRECTAMENTE AL MOTOR LOMBARDINI DE 19HP/3600RPM. INCLUYE: UN TABLERO DE CONTROL DIESELVS INCENDIO UN CARGADOR DE BATERIA DE 12 VOLTS, MONTADO EN GABINETE IP55 SELECTOER FUERA MANUAL-AUTOMATICO, CON 5 INTENTOS DE ARRANQUE, RETARDO DE 5SEGUNDOS EN CADA CICLO,RETARDO DE PARADA. SEÑALIZACION DE BOMBA FUNCIONANDO, LLAMADA DE ARRANQUE. INCLUYE:UN TANQUE DE COMBUSTIBLE DIESEL DE 4 LITROS DOS (2)BATERIAS LTH, UN RACK DE BATERIAS, UN JGO. DE CABLES PARA BATERIAS, UN SWITH DE PRESION, UN MANOMETRO PARA UN RANGO DE 0-200 PSI. TODO MONTADO EN BASE DE ACERO ESTRUCTURAL        Q=100GPM VS H=110PSI</t>
  </si>
  <si>
    <t>PJBS-1-23             PAQUETE JOCKEY CON BOMBA SUMERGIBLE TIPO LAPICERO MCA. ALTAMIRA MODELO KOR07-R10-15         CONSTRUCCION EN ACERO INOX. 304  DESCARGA 11/4" NPT, ACOPLADO A MOTOR DE 1HP, 3F, 460V, 3450 RPM CON TABLERO CONTROL MCA. ATECNO PARA OPERAR UN MOTOR DE 1HP,3F,230V CON SWITH DE PRESION Y UN MANOMETRO PARA UN RANGO DE 0-200PSI        Q=3GPM VS H= 110PSI</t>
  </si>
  <si>
    <r>
      <t>SUMINISTRO E INSTALACIÓN DE</t>
    </r>
    <r>
      <rPr>
        <b/>
        <sz val="9"/>
        <color rgb="FF000000"/>
        <rFont val="Swis721 Lt BT"/>
        <family val="2"/>
      </rPr>
      <t xml:space="preserve"> ALTAVOZ ACTIVO 10". </t>
    </r>
    <r>
      <rPr>
        <sz val="9"/>
        <color rgb="FF000000"/>
        <rFont val="Swis721 Lt BT"/>
        <family val="2"/>
      </rPr>
      <t>MARCA YAMAHA /DZR10 O EQUIVALENTE EN CALIDAD.</t>
    </r>
    <r>
      <rPr>
        <b/>
        <sz val="9"/>
        <color rgb="FF000000"/>
        <rFont val="Swis721 Lt BT"/>
        <family val="2"/>
      </rPr>
      <t xml:space="preserve"> </t>
    </r>
    <r>
      <rPr>
        <sz val="9"/>
        <color rgb="FF000000"/>
        <rFont val="Swis721 Lt BT"/>
        <family val="2"/>
      </rPr>
      <t xml:space="preserve"> 2000W/GAMA LTA/TROMPETA ROTABLE/DSP DISPLAY. INCLUYE: SUMINISTRO DE MATERIAL, INSTALACIÓN, MANO DE OBRA, HERRAMIENTAS, ANDAMIOS A CUALQUIER NIVEL, CORTES, PRUEBAS, CONEXIÓN, CARGA, ACARREOS, EQUIPO NECESARIO, MATERIAL DE CONSUMO, RETIRO DE MATERIAL SOBRANTE, LIMPIEZA Y TODO LO NECESARIO PARA SU CORRECTA EJECUCIÓN.
</t>
    </r>
  </si>
  <si>
    <r>
      <rPr>
        <sz val="9"/>
        <color rgb="FF000000"/>
        <rFont val="Swis721 Lt BT"/>
        <family val="2"/>
      </rPr>
      <t xml:space="preserve">SUMINISTRO E INSTALACIÓN DE </t>
    </r>
    <r>
      <rPr>
        <b/>
        <sz val="9"/>
        <color rgb="FF000000"/>
        <rFont val="Swis721 Lt BT"/>
        <family val="2"/>
      </rPr>
      <t>RECEPTOR PGXD4</t>
    </r>
    <r>
      <rPr>
        <sz val="9"/>
        <color rgb="FF000000"/>
        <rFont val="Swis721 Lt BT"/>
        <family val="2"/>
      </rPr>
      <t xml:space="preserve">, MARCA: SHURE O EQUIVALENTE EN CALIDAD. </t>
    </r>
    <r>
      <rPr>
        <b/>
        <sz val="9"/>
        <color rgb="FF000000"/>
        <rFont val="Swis721 Lt BT"/>
        <family val="2"/>
      </rPr>
      <t xml:space="preserve"> TRANSMISOR PGXD2/PG58</t>
    </r>
    <r>
      <rPr>
        <sz val="9"/>
        <color rgb="FF000000"/>
        <rFont val="Swis721 Lt BT"/>
        <family val="2"/>
      </rPr>
      <t xml:space="preserve"> VOCAL DE MANO CON CÁPSULA PG58. INCLUYE: SUMINISTRO DE MATERIAL, INSTALACIÓN, MANO DE OBRA, HERRAMIENTAS, ANDAMIOS A CUALQUIER NIVEL, CORTES, PRUEBAS, CONEXIÓN, CARGA, ACARREOS, EQUIPO NECESARIO, MATERIAL DE CONSUMO, RETIRO DE MATERIAL SOBRANTE, LIMPIEZA Y TODO LO NECESARIO PARA SU
CORRECTA EJECUCIÓN.</t>
    </r>
    <r>
      <rPr>
        <sz val="9"/>
        <color rgb="FF000000"/>
        <rFont val="Calibri"/>
        <family val="2"/>
      </rPr>
      <t xml:space="preserve">
</t>
    </r>
  </si>
  <si>
    <r>
      <t>SUMINISTRO E INSTALACIÓN DE</t>
    </r>
    <r>
      <rPr>
        <b/>
        <sz val="9"/>
        <color rgb="FF000000"/>
        <rFont val="Swis721 Lt BT"/>
        <family val="2"/>
      </rPr>
      <t xml:space="preserve"> MICRÓFONO ALÁMBRICO</t>
    </r>
    <r>
      <rPr>
        <sz val="9"/>
        <color rgb="FF000000"/>
        <rFont val="Swis721 Lt BT"/>
        <family val="2"/>
      </rPr>
      <t xml:space="preserve"> DE USO VOCAL, MARCA: SHURE /SM58S O EQUIVALENTE EN CALIDAD. RESPUESTA DE FRECUENCIA 50 HZ A 15KHZ. INCLUYE: SUMINISTRO DE MATERIAL, INSTALACIÓN, MANO DE OBRA, HERRAMIENTAS, ANDAMIOS A CUALQUIER NIVEL, CORTES, PRUEBAS, CONEXIÓN, CARGA, ACARREOS, EQUIPO NECESARIO, MATERIAL DE CONSUMO, RETIRO DE MATERIAL SOBRANTE, LIMPIEZA Y TODO LO NECESARIO PARA SU
CORRECTA EJECUCIÓN.
</t>
    </r>
  </si>
  <si>
    <r>
      <rPr>
        <sz val="9"/>
        <color rgb="FF000000"/>
        <rFont val="Swis721 Lt BT"/>
        <family val="2"/>
      </rPr>
      <t xml:space="preserve">SUMINISTRO E INSTALACIÓN DE </t>
    </r>
    <r>
      <rPr>
        <b/>
        <sz val="9"/>
        <color rgb="FF000000"/>
        <rFont val="Swis721 Lt BT"/>
        <family val="2"/>
      </rPr>
      <t>EXTENSIONES PARA SEÑAL MIC/LINE</t>
    </r>
    <r>
      <rPr>
        <sz val="9"/>
        <color rgb="FF000000"/>
        <rFont val="Swis721 Lt BT"/>
        <family val="2"/>
      </rPr>
      <t xml:space="preserve">, MARCA: GENESIST EMIC- LINE O EQUIVALENTE EN CALIDAD. CONECTORES XLR3 PIN MACHO Y HEMBRA DE LÍNEA CON CABLE 20X2. 10 PIEZAS DE 10M Y 10 PIEZAS DE 5M.
INCLUYE: SUMINISTRO DE MATERIAL, INSTALACIÓN, MANO DE OBRA, HERRAMIENTAS, ANDAMIOS A CUALQUIER NIVEL, CORTES, PRUEBAS, CONEXIÓN, CARGA, ACARREOS, EQUIPO NECESARIO, MATERIAL
DE CONSUMO, RETIRO DE MATERIAL SOBRANTE, LIMPIEZA Y TODO LO NECESARIO PARA SU CORRECTA EJECUCIÓN.
</t>
    </r>
    <r>
      <rPr>
        <sz val="9"/>
        <color rgb="FF000000"/>
        <rFont val="Calibri"/>
        <family val="2"/>
      </rPr>
      <t xml:space="preserve">
</t>
    </r>
  </si>
  <si>
    <r>
      <t xml:space="preserve">SUMINISTRO E INSTALACIÓN DE </t>
    </r>
    <r>
      <rPr>
        <b/>
        <sz val="9"/>
        <color rgb="FF000000"/>
        <rFont val="Swis721 Lt BT"/>
        <family val="2"/>
      </rPr>
      <t>ACONDICIONADOR
AVANZADO DE ENERGÍA, CON VOLIMETRO DIGITAL
Y AMPERIMETRO DIGITAL. MARCA: FURMAN / PL-PLUS DMC O EQUIVALENTE EN CALIDAD.</t>
    </r>
    <r>
      <rPr>
        <sz val="9"/>
        <color rgb="FF000000"/>
        <rFont val="Swis721 Lt BT"/>
        <family val="2"/>
      </rPr>
      <t xml:space="preserve">
●SMP PROTECCIÓN AVANZADA CONTRA
IMPUSOS DE VOLTAJE
●TECNOLOGÍA DE FILTRACIÓN LINEAL
●PROTECCIÓN CONTRA VOLTAJE EXTREMO
CONSTANTE                                                      
●9 CONTACTOS DE SALIDA
●15 AMPERES MÁXIMOS DE CARGA
●LUCES INDICADORAS DE DIAGNÓSTICO
●CONTACTOS ESPACIADOS PARA ELIMINADORES
●BANCOS AISLADOS DE SALIDA DE C
A
●LÁMPARAS RETRÁCTILES DE LED
●CONECTOR BNC EN LA PARTE PARA LÁMPARA
DE CUELLO DE GANSO.
INCLUYE: SUMINISTRO DE MATERIAL, INSTALACIÓN,
MANO DE OBRA, HERRAMIENTAS, ANDAMIOS A
CUALQUIER NIVEL, CORTES, PRUEBAS, CONEXIÓN,
CARGA, ACARREOS, EQUIPO NECESARIO, MATERIAL
DE CONSUMO, RETIRO DE MATERIAL SOBRANTE,
LIMPIEZA Y TODO LO NECESARIO PARA SU
CORRECTA EJECUCIÓN P.U.O.T (TRABAJOS
CONSIDERADOS EN HORARIOS DIURNOS,
NOCTURNOS, FINES DE SEMANA Y DÍAS
FESTIVOS).
</t>
    </r>
  </si>
  <si>
    <r>
      <t xml:space="preserve">SUMINISTRO E INSTALACIÓN DE </t>
    </r>
    <r>
      <rPr>
        <b/>
        <sz val="9"/>
        <color rgb="FF000000"/>
        <rFont val="Swis721 Lt BT"/>
        <family val="2"/>
      </rPr>
      <t>RACKS PREENSAMBLADOS DE 15 UNIDADES</t>
    </r>
    <r>
      <rPr>
        <sz val="9"/>
        <color rgb="FF000000"/>
        <rFont val="Swis721 Lt BT"/>
        <family val="2"/>
      </rPr>
      <t xml:space="preserve">, MARCA: SANUS/ CFR2115-B1 O EQUIVALENTE EN CALIDAD. CON PUERTA DE CRISTAL Y CERRADURA DE LLAVE, PANELES LATERALES REMOVIBLES Y PANEL TRASERO
REMOVIBLE Y CON CERRADURA, RUEDAS Y PATAS DE ALTURA AJUSTABLE. LOS RACKS INCLUYEN CHAROLAS, PANELES CIEGOS Y BARRA DE SUJECIÓN DE CABLES SEGÚN EL TAMAÑO.
COMPATIBLE CON LOS ACCESORIOS ECOSYSTEMS.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</si>
  <si>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rgb="FF000000"/>
        <rFont val="Swis721 Lt BT"/>
        <family val="2"/>
      </rPr>
      <t>RACKS PREENSAMBLADOS DE 27 UNIDADES</t>
    </r>
    <r>
      <rPr>
        <sz val="9"/>
        <color rgb="FF000000"/>
        <rFont val="Swis721 Lt BT"/>
        <family val="2"/>
      </rPr>
      <t xml:space="preserve">, MARCA: SANUS /CFR2127-B1CON PUERTA DE CRISTAL Y CERRADURA DE LLAVE, PANELES LATERALES REMOVIBLES Y PANEL TRASERO
REMOVIBLE Y CON CERRADURA, RUEDAS Y PATAS DE ALTURA AJUSTABLE. LOS RACKS INCLUYEN CHAROLAS, PANELES CIEGOS Y BARRA DE SUJECIÓN DE CABLES SEGÚN EL TAMAÑO.
COMPATIBLE CON LOS ACCESORIOS ECOSYSTEMS. INCLUYE: SUMINISTRO DE MATERIAL, INSTALACIÓN, MANO DE OBRA, HERRAMIENTAS, ANDAMIOS A CUALQUIER NIVEL, CORTES, PRUEBAS, CONEXIÓN, CARGA, ACARREOS, EQUIPO NECESARIO, MATERIAL DE CONSUMO, RETIRO DE MATERIAL SOBRANTE, LIMPIEZA Y TODO LO NECESARIO PARA SU CORRECTA EJECUCIÓN.
</t>
    </r>
  </si>
  <si>
    <r>
      <rPr>
        <sz val="9"/>
        <rFont val="Swis721 BT"/>
        <family val="2"/>
      </rPr>
      <t>SUMINISTRO E INSTALACIÓN DE CABLE THW-LS # 2, NEGRO INCLUYE:  MATERIAL, EQUIPO, HERRAMIENTA, MANO DE OBRA Y TODO LO NECESARIO PARA SU CORRECTA INSTALACIÓ</t>
    </r>
    <r>
      <rPr>
        <sz val="9"/>
        <rFont val="Calibri"/>
        <family val="2"/>
        <scheme val="minor"/>
      </rPr>
      <t>N.</t>
    </r>
  </si>
  <si>
    <t>CANALIZACIÓNES</t>
  </si>
  <si>
    <t>EQUIPAMIENTO VESTIMENTA TEATRAL</t>
  </si>
  <si>
    <t>SUMINISTRO E INSTALACIÓN DE REFLECTOR DE LUZ
CONCENTRADA TIPO ELIPSOIDAL, MARCA: CHAUVET PRO OVATION E-910FC 15-30 O EQUIVALENTE  EN CALIDAD, FUENTE DE ILUMINACIÓN: 91 LEDS (18 ROJO, 18 VERDE, 19 AZUL, 18 ÁMBAR, 18 VERDE LIMÓN) 3 W, (722 MA), 6031 K, 50,000 HORAS DE VIDA ESTIMADAS, TEMPERATURA DE COLOR (RANGO): 2800 - 6500 K, PROTOCOLO DE CONTROL: DMX, CANALES DMX: 3, 5, 7, 10, 12, 13, 15 O HSV, CON ÁGULO ZOOM DE 15° A 30°  INCLUYE: MATERIAL, MANO DE OBRA, EQUIPO Y HERRAMIENTA Y TODO LO NECESARIO PARA SU CORRECTA EJECUCIÓN.</t>
  </si>
  <si>
    <t/>
  </si>
  <si>
    <t>SUMINISTRO E INSTALACIÓN DE CORTADORAS F6.25" MARCA CHAUVET PRO OF625 BANDOOR O EQUIVALENTE  EN CALIDAD. INCLUYE: MATERIAL, MANO DE OBRA, EQUIPO Y HERRAMIENTA  INCLUYE: MATERIAL, MANO DE OBRA, EQUIPO Y HERRAMIENTA Y TODO LO NECESARIO PARA SU CORRECTA EJECUCIÓN.</t>
  </si>
  <si>
    <t xml:space="preserve">SUMINISTRO E INSTALACIÓN DE REFLECTOR DE LED TIPO FRESNEL MARCA CHAUVET PRO OVATION FD105WW , FUENTE DE LUZ: 1 LED (WW) 80 W, (2 A), 50,000 HORAS DE VIDA ÚTIL, TEMPERATURA DE COLOR (AL MÁXIMO): 3,197K, CRI: 91, PROTOCOLO DE CONTROL: DMX, RDM, DIMMER, CANALES DMX: 1, 2 O 3, VOLTAJE DE ENTRADA: 120/230 VAC, 50/60 HZ (CONMUTABLE). INCLUYE: MATERIAL, MANO DE OBRA, EQUIPO Y HERRAMIENTA  Y TODO LO NECESARIO PARA SU CORRECTA EJECUCIÓN.
</t>
  </si>
  <si>
    <t xml:space="preserve">SUMINISTRO E INSTALACIÓN DE REFLECTOR PARA CICLORAMA,  MARCA CHAUVET PRO OVATION C805FC FUENTE DE ILUMINACIÓN: 80 LEDS (20 ROJO, 20 VERDE, 20 AZUL, 12 ÁMBAR, 8 LIMÓN) DE 2 A 4 W, (820 MA), 50,000 HORAS DE VIDA ESTIMADAS, TEMPERATURA DE COLOR (RANGO): 2800 K A 10000 K, CRI (3200 K): 80, DIMENSIONES: 390 X 310 X 298 MM, PESO: 10 KG, PROTOCOLO DE CONTROL: DMX, CANALES DMX: 3, 4, 5, 6, 7, 8, 12, 18 O 24, VOLTAJE DE ENTRADA: AUTOAJUSTABLE DE 100 A 240 VCA, 50/60 HZ.  INCLUYE: MATERIAL, MANO DE OBRA, EQUIPO Y HERRAMIENTA Y TODO LO NECESARIO PARA SU CORRECTA EJECUCIÓN.
</t>
  </si>
  <si>
    <t>SUMINISTRO E INSTALACIÓN DE REFLECTOR TIPO PAR, MARCA CHAUVET PRO COLORADO 1 SOLO O EQUIVALENTE FUENTE DE ILUMINACIÓN: 1 LEDS DE CUATRO COLORES RGBW DE 60 W, (4 A), 50,000 HORAS DE VIDA ESTIMADAS, ÁNGULO DEL HAZ: 4° A 40°, FRECUENCIA PWM (SELECCIONABLE): 600 HZ, 1200 HZ, 2000 HZ, 2400 HZ, 6000 HZ, 18,000 HZ, 25,000 HZ, DIMENSIONES: 346 X 176 X 242 MM, PESO: 5.4 KG, PROTOCOLO DE CONTROL: DMX, CANALES DMX: 7, 9, 11 O 15, VOLTAJE DE ENTRADA: AUTOAJUSTABLE DE 100 A 240 VCA, 50/60 HZ. INCLUYE: MATERIAL, MANO DE OBRA, EQUIPO Y HERRAMIENTA Y TODO LO NECESARIO PARA SU CORRECTA EJECUCIÓN.</t>
  </si>
  <si>
    <t>SUMINISTRO E INSTALACIÓN DE DIVISOR ÓPTICO DE 5 PINES DMX Y RDM MARCA CHAUVET PRO RDM X SPLITTER 8 O EQUIVALENTE, CUENTA CON 8 SALIDAS Y 2 ENTRADAS, POR LO QUE PUEDE PASAR INSTANTANEAMENTE DE UN DIVISOR DE 1X8 A UN DIVISOR DE 22X4 PARA DOS UNIVERSOS DIFERENTES, DIMENSIONES: 483 X 146 X 45 MM, PESO: 1.9 KG, VOLTAJE DE ENTRADA: 100 A 240 VCA, 50/60 HZ.   INCLUYE: MATERIAL, MANO DE OBRA, EQUIPO Y HERRAMIENTA Y TODO LO NECESARIO PARA SU CORRECTA EJECUCIÓN.</t>
  </si>
  <si>
    <t>SUMINISTRO E INSTALACIÓN DE CONSOLA DE CONTROL MARCA ZERO 88 FLX S48 1024CH O EQUIVALENTE DE ILUMINACIÓN 250 ML, CONTROLA 250 CANALES DE INTENSIDAD, 30 LED'S O ROBÓTICAS, 2 SALIDAS DMX CON 1024 SALIDAS, 1 ENTRADA DMX, PANTALLA LCD CON 10 BOTONES Y 4 RUEDAS DE CONTROL PARA LED'S O ROBÓTICAS, 24 SUBMASTERS CON 24 PÁGINAS, INCLUYE CUBREPOLVO, TARJETA DE VIDEO VGA, USB Y LÁMPARA DE LED'S.  INCLUYE: MATERIAL, MANO DE OBRA, EQUIPO Y HERRAMIENTA Y TODO LO NECESARIO PARA SU CORRECTA EJECUCIÓN.</t>
  </si>
  <si>
    <t xml:space="preserve">SUMINISTRO E INSTALACION DE BARRA DE CONEXIÓN PARA ILUMINACIÓN ESCÉNICA A BASE DE DUCTO CON TAPA A PRESIÓN, ANCHO 150MM, PERALTE 75MM, EN ACERO AL CARBÓN CAL.18, CON PINTURA ELECTROSTÁTICA NEGRO MATE CON 16 CONTACTOS EDISON COLGANTES, 4 CONTACTOS 1/2 VUELTA 220V COLGANTES, 8 CONTACTOS POWERCON COLGANTES, 4 CONECTORES DMX, TODOS LOS CIRCUITOS CON SEÑALIZACIÓN DE ALTA REFLEXIÓN, CABLEADOS, CAJA DE CONEXIÓN DE  400X400MM, METROS DE LONGITUD: 15 INCLUYE MATERIAL, MANO DE OBRA, EQUIPO Y HERRAMIENTA, P.U.O.T.   INCLUYE: MATERIAL, MANO DE OBRA, EQUIPO Y HERRAMIENTA Y TODO LO NECESARIO PARA SU CORRECTA EJECUCIÓN.
</t>
  </si>
  <si>
    <t xml:space="preserve">SUMINISTRO E INSTALACION DE BARRA DE CONEXIÓN MARCA GENESIST BCPF 15/18  FIJA PARA ILUMINACIÓN ESCÉNICA A BASE DE DUCTO CON TAPA A PRESIÓN, ANCHO 150MM, PERALTE 75MM, EN ACERO AL CARBÓN CAL.18, CON PINTURA ELECTROSTÁTICA NEGRO MATE CON 16 CONTACTOS EDISON COLGANTES, 4 CONTACTOS 1/2 VUELTA 220V COLGANTES, 8 CONTACTOS POWERCON COLGANTES, 4 CONECTORES DMX, TODOS LOS CIRCUITOS CON SEÑALIZACIÓN DE ALTA REFLEXIÓN, CABLEADOS, CAJA DE CONEXIÓN DE  200X200MM, METROS DE LONGITUD: 15  INCLUYE: MATERIAL, MANO DE OBRA, EQUIPO Y HERRAMIENTA Y TODO LO NECESARIO PARA SU CORRECTA EJECUCIÓN.
</t>
  </si>
  <si>
    <t>SUMINISTRO E INSTALACION DE CAJA DE PARED MARCA GENESIST CCP-8/4 O EQUIVALENTE PARA CONEXIÓN DE ILUMINACIÓN ESCÉNICA CON TAPA A PRESIÓN, PERALTE 75MM, EN ACERO AL CARBÓN CAL.18, CON PINTURA ELECTROSTÁTICA NEGRO MATE DE 400X400MM, 4 CONTACTOS EDISON DE CHASIS, 4 CONTACTOS POWERCON DE CHASIS, 1 CONECTORES DMX, TODOS LOS CIRCUITOS CON SEÑALIZACIÓN DE ALTA REFLEXIÓN, CABLEADOS.  INCLUYE: MATERIAL, MANO DE OBRA, EQUIPO Y HERRAMIENTA Y TODO LO NECESARIO PARA SU CORRECTA EJECUCIÓN.</t>
  </si>
  <si>
    <t>SUMINISTRO E INSTALACION DE CAJA COLGANTE MARCA GENESIST CCC-8/4 O EQUIVALENTE PARA CONEXIÓN DE ILUMINACIÓN ESCÉNICA CON TAPA A PRESIÓN, PERALTE 75MM, EN ACERO AL CARBÓN CAL.18, CON PINTURA ELECTROSTÁTICA NEGRO MATE DE 300X300MM, 4 CONTACTOS EDISON DE CHASIS, 2 CONTACTOS POWERCON DE CHASIS, 1 CONECTORES DMX, TODOS LOS CIRCUITOS CON SEÑALIZACIÓN DE ALTA REFLEXIÓN, CABLEADOS, INCLUYE CLAMP Y SUJETADOR DE CABLE ELÉCTRICO ANTI ESTRÉS.  INCLUYE: MATERIAL, MANO DE OBRA, EQUIPO Y HERRAMIENTA Y TODO LO NECESARIO PARA SU CORRECTA EJECUCIÓN.</t>
  </si>
  <si>
    <t xml:space="preserve">SUMINISTRO E INSTALACIÓN DE TIRO CONTRAPESADO DE ACCIÓN SENCILLA 5 CAÍDAS, MARCA: GENESIST TC/5C O EQUIVALENTE EN CALIDAD. QUE CONSTA DE: 1 POLEA MÚLTIPLE EMBALADA CON 6 RANURAS PARA CABLE DE ACERO DE 1/4" Y 1 RANURA PARA SOGA DE 3/4", 5 POLEAS DE CAÍDA EMBALADAS CON RANURA PARA CABLE DE 1/4", POLEA DE REGRESO EMBALADA CON RANURA PARA SOGA DE 3/4", TODAS LAS
POLEAS EN CUADERNALES CON TORNILLOS DE ALTA RESISTENCIA Y TUERCAS DE SEGURIDAD, PORTACONTRAPESO DE 2.80 DE ALTO, FRENO PARA SOGA DE 3/4" CON SISTEMA DE BLOQUEO EN EL MANGO PARA OPERACIÓN CON 1 MANO, CABLE DE ACERO DE 1/4" 7 X 19 TIPO AVIACIÓN, SOGA DE OPERACIÓN DE 3/4" DE POLIESTER CON ALMA DE POLIOLEFINA, CADENA DE 1/4" SOLDADA, TUBO NEGRO CED. 40 DE 1 1/2", PERROS, ROSADERAS, Y TORNILLERÍA DE ALTA RESISTENCIA NECESARIA PARA SU CORRECTA INSTALACIÓN.
</t>
  </si>
  <si>
    <t xml:space="preserve">SUMINISTRO E INSTALACIÓN DE MURO DE GUÍAS T A BASE DE PERFIL T DE ALUMINIO, MARCA: GENESIST MGT O EQUIVALENTE EN CALIDAD DE 2" X 1/4" SEPARADOS A CADA 20 CMS, CON SEPARADORES DE SOLERA DE ACERO, ÁNGULO DE SUJECIÓN A CADA 1.50 METROS DE ALTURA, SUJECIONES A LA PARED A CADA 1.50 METROS DE ALTURA, TORNILLOS DE ALTA RESISTENCIA PARA TODO EL SISTEMA CON TUERCAS DE
SEGURIDAD, DE 15.52 X 8.70 METROS (ALTO X ANCHO). INCLUYE:MATERIAL, MANO DE OBRA, EQUIPO,  HERRAMIENTA Y TODO LO NECESARIO PARA SU CORRECTA INSTALACIÓN.
</t>
  </si>
  <si>
    <t xml:space="preserve">SUMINISTRO E INSTALACIÓN DE CONTRAPESO DE PLACA DE ACERO CORTADO CON PANTÓGRAFO, ESMERILADO, DE 10 KG. MARCA: GENESIST CP10K O EQUIVALENTE EN CALIDAD. INCLUYE: MATERIAL, MANO DE OBRA, EQUIPO,  HERRAMIENTA Y TODO LO NECESARIO PARA SU CORRECTA INSTALACIÓN.
</t>
  </si>
  <si>
    <t xml:space="preserve">
SUMINISTRO E INSTALACIÓN DE CONTRAPESO DE PLACA DE ACERO CORTADO CON PANTÓGRAFO, ESMERILADO, DE 20 KG. MARCA: GENESIST CP20K O EQUIVALENTE EN CALIDAD. INCLUYE: MATERIAL, MANO DE OBRA, EQUIPO,  HERRAMIENTA Y TODO LO NECESARIO PARA SU CORRECTA INSTALACIÓN.
</t>
  </si>
  <si>
    <t xml:space="preserve">
SUMINISTRO E INSTALACIÓN DE BANCO DE FRENOS PARA RECIBIR FRENOS A CADA 20 CMS, MARCA: GENESIST BF O EQUIVALENTE EN CALIDAD, A BASE DE ÁNGULO DE 3" X 1/4" CON SOLERA DE 2 1/2" X 3/16", SUJECIONES A PISO A CADA 1.50 METROS DE ÁNGULO DE 2" X 1/4" EN ESCUADRA. INCLUYE: MATERIAL, MANO DE OBRA, EQUIPO,  HERRAMIENTA Y TODO LO NECESARIO PARA SU CORRECTA INSTALACIÓN.
</t>
  </si>
  <si>
    <t xml:space="preserve">SUMINISTRO E INSTALACIÓN DE PUENTE DE ILUMINACIÓN FRONTAL DE 27.00 METROS DE LONGITUD Y PASILLO PARA PUENTE MARCA GENESIST PUENTE DE ILUMINACIÓN PI O EQUIVALENTE EN CALIDAD. INCLUYE: MATERIAL, MANO DE OBRA, EQUIPO,  HERRAMIENTA Y TODO LO NECESARIO PARA SU CORRECTA INSTALACIÓN.
</t>
  </si>
  <si>
    <t>SUMINISTRO E INSTALACIÓN DE ESCALERA MARINA MARCA GENESIST ESCALERA MARINA EM O EQUIVALENTE EN CALIDAD CON RESGUARDO DE 5.50 METROS PARA ACCESO A PASO DE GATO. INCLUYE: MATERIAL, MANO DE OBRA, EQUIPO,  HERRAMIENTA Y TODO LO NECESARIO PARA SU CORRECTA INSTALACIÓN.</t>
  </si>
  <si>
    <t>SUMINISTRO E INSTALACIÓN DE ESCALERA MARINA MARCA GENESIST ESCALERA MARINA EM O EQUIVALENTE EN CALIDAD CON RESGUARDO DE 10.00  METROS PARA ACCESO DE ESCENARIO A PUENTE DE TRANSFERENCIA. INCLUYE: MATERIAL, MANO DE OBRA, EQUIPO,  HERRAMIENTA Y TODO LO NECESARIO PARA SU CORRECTA INSTALACIÓN.</t>
  </si>
  <si>
    <t xml:space="preserve">SUMINISTRO E INSTALACIÓN DE PUENTE DE TRANSFERENCIA MARCA GENESIST PUENTE DE TRANSFERENCIA O EQUIVALENTE DE 11.56 METROS PARA INTERCAMBIO DE CONTRAPESOS.. INCLUYE: MATERIAL, MANO DE OBRA, EQUIPO,  HERRAMIENTA Y TODO LO NECESARIO PARA SU CORRECTA INSTALACIÓN. </t>
  </si>
  <si>
    <t xml:space="preserve">SUMINISTRO E INSTALACIÓN DE PUENTE PERIMETRAL MARCA GENESIST PUENTE PERIMETRAL O EQUIVALENTE EN CALIDAD PARA MANTENIMIENTO Y MONTAJE DE ESCENOGRAFÍAS DE 61.70 METROS.  INCLUYE: MATERIAL, MANO DE OBRA, EQUIPO,  HERRAMIENTA Y TODO LO NECESARIO PARA SU CORRECTA INSTALACIÓN.
</t>
  </si>
  <si>
    <t xml:space="preserve">SUMINISTRO E INSTALACIÓN DE ESCALADOR/SELECTOR DE PRESENTACIÓN MARCA Kramer / VP-445 O EQUIVALENTE EN CALIDAD DE ALTAS PRESTACIONES PARA SEÑALES HDMI, GRÁFICAS DE ORDENADOR Y VÍDEO COMPUESTO. MARCA: KRAMER/VP-445 O EQUIVALENTE EN CALIDAD.
LA UNIDAD ESCALA EL VÍDEO Y OFRECE UNA OPCIÓN DAUDIO EMBEBIDO EN HDMI O AUDIO ANALÓGICO. 12 ENTRADAS DE VÍDEO (6 HDMI SOBRE CONECTORES HDMI, 4 GRÁFICAS DE VÍDEO POR ORDENADOR SOBRE
CONECTORES DE 15 PINES Y 2 VÍDEO COMPUESTO SOBRE CONECTORES RCA)                    
DOS SALIDAS HDMI ESCALADAS (EN ESPEJO).  INCLUYE: MATERIAL, MANO DE OBRA, HERRAMIENTA Y TODO LO NECESARIO PARA SU CORRECTA INSTALACIÓN.
</t>
  </si>
  <si>
    <t xml:space="preserve">SUMINISTRO E INSTALACIÓN DE ARREGLO LINEAL COMPUESTO POR 8 CAJAS ACUSTICA DE DOS VÍAS, 4 SUBWOOFERS ACTIVOS MARCA ELIPSIS /112A SUPER TWIN O EQUIVALENTE EN CALIDAD DE 2X18", 1 CENTRO DE CARGA DE 10,000 WATTS, 1 PROCESADOR DIGITAL, 1 BAHIA DE PARCHEO, 2 SISTEMAS COMPLETOS DE RIGGING. INCLUYE: SUMINISTRO DE MATERIAL, INSTALACIÓN, MANO DE OBRA, HERRAMIENTAS, ANDAMIOS A CUALQUIER NIVEL, CORTES, PRUEBAS, CONEXIÓN, CARGA, ACARREOS, EQUIPO NECESARIO, MATERIAL DE CONSUMO, RETIRO DE MATERIAL SOBRANTE, LIMPIEZA Y TODO LO NECESARIO PARA SU CORRECTA EJECUCIÓN(TRABAJOS CONSIDERADOS EN HORARIOS DIURNOS, NOCTURNOS, FINES DE SEMANA Y DÍAS FESTIVOS).
</t>
  </si>
  <si>
    <r>
      <rPr>
        <b/>
        <sz val="9"/>
        <rFont val="Swis721 Lt BT"/>
        <family val="2"/>
      </rPr>
      <t>REVISIÓN Y EN SU CASO CORRECCIÓN DE INGENIERÍAS:</t>
    </r>
    <r>
      <rPr>
        <sz val="9"/>
        <rFont val="Swis721 Lt BT"/>
        <family val="2"/>
      </rPr>
      <t xml:space="preserve"> ACÚSTICA, ILUMINACIÓN TEATRAL Y DE SALA, REFUERZO ELECTROACÚSTICO, SISTEMA DE INTERCOMUNICACIÓN Y VOCEO, SISTEMA DE MECÁNICA Y VESTIMENTA TEATRAL Y SISTEMA DE VIDEO PROYECCIÓN. INCLUYE: PLANOS EN AUTO CAD 2014 , Y EN ARCHIVO ELECTRÓNICO (CD) E IMPRESO EN PAPEL TAMAÑO DOBLE CARTA CON MEMORIAS DESCRIPTIVAS Y MEMORIAS DE CÁLCULO CORRESPONDIENTES.</t>
    </r>
  </si>
  <si>
    <t>ANEXO E3</t>
  </si>
  <si>
    <t>SINL-CPE-012-2020</t>
  </si>
  <si>
    <t>SERVICIO</t>
  </si>
  <si>
    <r>
      <t xml:space="preserve">SUMINISTRO E INSTALACIÓN DE </t>
    </r>
    <r>
      <rPr>
        <b/>
        <sz val="9"/>
        <color theme="1"/>
        <rFont val="Swis721 Lt BT"/>
        <family val="2"/>
      </rPr>
      <t>CONSOLA DIGITAL DE MEZCLA DE SONIDO</t>
    </r>
    <r>
      <rPr>
        <sz val="9"/>
        <color theme="1"/>
        <rFont val="Swis721 Lt BT"/>
        <family val="2"/>
      </rPr>
      <t>, MARCA: YAMAHA TF1 O EQUIVALENTE EN CALIDAD, CON 33 FADERS MOTORIZADOS (32 CANALES + UN MASTER). 48 CANALES DE MEZCLA DE ENTRADA (40 MONO + 2 ESTÉREO + 2 RETORNOS). 20 BUSES AUX (8 MONO + 6 ESTÉREO) + ESTÉREO + BUSES SUB. 8 GRUPOS DCA CON FUNCIÓN ROLL-OUT. 32 ENTRADAS ANALÓGICAS COMBINADAS MICRO/LINEA (XLR/TRS) + 2 ENTRADAS
ANÁLOGICAS DE LÍNEA ESTÉREO CON CONECTORES RCA. 16 SALIDAS ANALÓGICAS XLR. 34 X 34 CANALES DE GRABACIÓN/REPRODECCIÓN DIGITAL VIAUSB2.0+2X2VIADISPOSITIVODE ALMACENAMIENTO EXTERNO USB. 8 EFECTOS Y 10 GEQ. INCLUYE: SUMINISTRO DE MATERIAL, INSTALACIÓN, MANO DE OBRA, HERRAMIENTAS, ANDAMIOS A CUALQUIER NIVEL, CORTES, PRUEBAS, CONEXIÓN, CARGA, ACARREOS, EQUIPO NECESARIO, MATERIAL DE CONSUMO, RETIRO DE MATERIAL SOBRANTE, LIMPIEZA Y TODO LO NECESARIO PARA SU CORRECTA EJECUCIÓN.</t>
    </r>
  </si>
  <si>
    <t>PREELIMINARES</t>
  </si>
  <si>
    <t>TRAZO Y NIVELACIÓN</t>
  </si>
  <si>
    <r>
      <rPr>
        <b/>
        <sz val="9"/>
        <color theme="1"/>
        <rFont val="Swis721 Lt BT"/>
        <family val="2"/>
      </rPr>
      <t>TRAZO Y NIVELACION</t>
    </r>
    <r>
      <rPr>
        <sz val="9"/>
        <color theme="1"/>
        <rFont val="Swis721 Lt BT"/>
        <family val="2"/>
      </rPr>
      <t xml:space="preserve"> DEL AREA A CONSTRUIR ESTABLECIENDO EJES DE REFERENCIA. INCLUYE: LOCALIZACION DE INSTALACIONES HIDRAULICAS, SANITARIAS, BRIGADAS TOPOGRAFICAS A DISPOSICION DE LA SUPERVSION, EQUIPO, HERRAMIENTAS, MATERIALES DE CONSUMO, MANIOBRAS, ACARREOS, LIMPIEZA Y TODO   LO NECESARIO PARA SU CORRECTA EJECUCION.</t>
    </r>
  </si>
  <si>
    <r>
      <rPr>
        <b/>
        <sz val="9"/>
        <color theme="1"/>
        <rFont val="Swis721 Lt BT"/>
        <family val="2"/>
      </rPr>
      <t>FIRME DE 12CM DE ESPESOR</t>
    </r>
    <r>
      <rPr>
        <sz val="9"/>
        <color theme="1"/>
        <rFont val="Swis721 Lt BT"/>
        <family val="2"/>
      </rPr>
      <t xml:space="preserve"> , PARA ÁREA DE BUTACAS, DE CONCRETO PREMEZCLADO EN PLANTA DOSIFICADORA DE FC=250 K/CM2, TAMAÑO  MÁXIMO DE AGREGADO DE 19 MM, REFORZADO CON MALLA ELECTROSOLDADA 6X6- 4/4, ACABADO DEFINIDO POR LA DIRECCION DE OBRA. CONSIDERAR CANALIZACIÓNES PARA LUCES DE CORTESÍA. INCLUYE: AFINE DE MATERIAL DESCUBIERTO Y COMPACTADO AL 95% DE SU P.V.S.M., SUMINISTRO DE MATERIALES, TRANSPORTE, BOMBEO, COLOCACIÓN, VIBRADO, CURADO, AGUA, CORTES, DESPERDICIOS, TRASLAPES, ALAMBRE, SILLETAS, HERRAMIENTA, PRUEBAS DE LABORATORIO, JUNTAS, EQUIPO Y MANO DE OBRA.</t>
    </r>
  </si>
  <si>
    <r>
      <t>SUMINISTRO E INSTALACIÓN DE</t>
    </r>
    <r>
      <rPr>
        <b/>
        <sz val="9"/>
        <color theme="1"/>
        <rFont val="Swis721 Lt BT"/>
        <family val="2"/>
      </rPr>
      <t xml:space="preserve"> BAMBALINÓN </t>
    </r>
    <r>
      <rPr>
        <sz val="9"/>
        <color theme="1"/>
        <rFont val="Swis721 Lt BT"/>
        <family val="2"/>
      </rPr>
      <t>MARCA: GENEIST CRESCENT, O EQUIVALENTE EN CALIDAD, MANUFACTURADO CON TERCIOPELO DE 624 GRS/ML, IGNÍFUGO INHERENTE, TANTO Y MEDIO PARA PLISADOS, REFUERZO DE NYLON DE 2” Y OJILLOS REMACHADOS DE 1” CON PIOLA NEGRA EN LA PARTE SUPERIOR, ÁREA A CUBRIR (ALTO X ANCHO) 1.5 X 14.2 METROS. INCLUYE: SUMINISTRO DE MATERIAL, INSTALACIÓN, MANO DE OBRA, HERRAMIENTAS, ANDAMIOS A CUALQUIER NIVEL, CORTES, PRUEBAS, CONEXIÓN, CARGA, ACARREOS, EQUIPO NECESARIO, MATERIAL
DE CONSUMO, RETIRO DE MATERIAL SOBRANTE, LIMPIEZA Y TODO LO NECESARIO PARA SU CORRECTA EJECUCIÓN.</t>
    </r>
  </si>
  <si>
    <r>
      <t xml:space="preserve">SUMINISTRO E INSTALACIÓN DE </t>
    </r>
    <r>
      <rPr>
        <b/>
        <sz val="9"/>
        <color theme="1"/>
        <rFont val="Swis721 Lt BT"/>
        <family val="2"/>
      </rPr>
      <t xml:space="preserve">PIERNA MANUFACTURADA CON TERCIOPELO, </t>
    </r>
    <r>
      <rPr>
        <sz val="9"/>
        <color theme="1"/>
        <rFont val="Swis721 Lt BT"/>
        <family val="2"/>
      </rPr>
      <t>MARCA GENESIST BRAVA O EQUIVALENTE EN CALIDAD</t>
    </r>
    <r>
      <rPr>
        <b/>
        <sz val="9"/>
        <color theme="1"/>
        <rFont val="Swis721 Lt BT"/>
        <family val="2"/>
      </rPr>
      <t>,</t>
    </r>
    <r>
      <rPr>
        <sz val="9"/>
        <color theme="1"/>
        <rFont val="Swis721 Lt BT"/>
        <family val="2"/>
      </rPr>
      <t xml:space="preserve"> DE 374 GRS/ML, IGNÍFUGO INHERENTE, SIN PLISADOS, COLOR NEGRO, 
REFUERZO DE NYLON DE 2” Y OJILLOS REMACHADOS DE 1” CON PIOLA NEGRA EN LA PARTE SUPERIOR, ÁREA A CUBRIR (ALTO X ANCHO) 5 X 2.5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</si>
  <si>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INSTALACION DE </t>
    </r>
    <r>
      <rPr>
        <b/>
        <sz val="9"/>
        <color theme="1"/>
        <rFont val="Swis721 Lt BT"/>
        <family val="2"/>
      </rPr>
      <t xml:space="preserve">BUTACA </t>
    </r>
    <r>
      <rPr>
        <sz val="9"/>
        <color theme="1"/>
        <rFont val="Swis721 Lt BT"/>
        <family val="2"/>
      </rPr>
      <t xml:space="preserve">MODELO GANTE MARCA "LEGO" O EQUIVALENTE EN CALIDAD, COLOR MORADO, FABRICADA EN PERFIL TUBULAR CAL. 18 DE 2x1, ZAPATO DE ANCLAJE TROQUELADO EN ACERO CALIBE 14. ACABADO PINTURA ELECTROSTATICA MICRO PULVERIZADA ASIENTO DE DISEÑO ANATIMICO DE POLIURETANO INYECTADO EN FRIO TAPIZADO SOBRE CHASIS DE PLASTICO DE POLIPROPILENO CON MECANISMO DE AUTO ELEVACION POR GRAVEDAD, TAPA DEL ASIENTO ES UNA CONCHA CON DISEÑO ACUSTICO INYECTADA EN PLASTICO DE POLIPROPILENO FORMANDO UNA SOLA UNIDAD. RESPALDO DISEÑADO ANATOMICAMENTE CON POLIURETANO INYECTADO EN FRIO CON DENSIDAD DE 35KG/CM2., TAPIZADO SOBRE UN CHASIS, LA TAPA DEL RESPALDO ES UNA CONCHA CON DISEÑO ACUSTICO INYECTADA EN PLASTICO DE POLIPROPILENO ENSAMBLADA CON 2 TORNILLOS OCULTOS FORMANDO UNA SOLA UNIDAD. INCLUYE: NUMERACIÓN 
</t>
    </r>
  </si>
  <si>
    <r>
      <t xml:space="preserve">SUMINISTRO E INSTALACION DE </t>
    </r>
    <r>
      <rPr>
        <b/>
        <sz val="9"/>
        <color theme="1"/>
        <rFont val="Swis721 Lt BT"/>
        <family val="2"/>
      </rPr>
      <t xml:space="preserve">BUTACA REMOVIBLE PARA PERSONAS CON DISCAPACIDAD.  </t>
    </r>
    <r>
      <rPr>
        <sz val="9"/>
        <color theme="1"/>
        <rFont val="Swis721 Lt BT"/>
        <family val="2"/>
      </rPr>
      <t xml:space="preserve">MODELO GANTE MARCA "LEGO" O EQUIVALENTE EN CALIDAD,COLOR MORADO, FABRICADA EN PERFIL TUBULAR CAL. 18 DE 2x1, ZAPATO DE ANCLAJE TROQUELADO EN ACERO CALIBE 14. ACABADO PINTURA ELECTROSTATICA MICRO PULVERIZADA ASIENTO DE DISEÑO ANATIMICO DE POLIURETANO INYECTADO EN FRIO TAPIZADO SOBRE CHASIS DE PLASTICO DE POLIPROPILENO CON MECANISMO DE AUTO ELEVACION POR GRAVEDAD, TAPA DEL ASIENTO ES UNA CONCHA CON DISEÑO ACUSTICO INYECTADA EN PLASTICO DE POLIPROPILENO FORMANDO UNA SOLA UNIDAD. RESPALDO DISEÑADO ANATOMICAMENTE CON POLIURETANO INYECTADO EN FRIO CON DENSIDAD DE 35KG/CM2., TAPIZADO SOBRE UN CHASIS, LA TAPA DEL RESPALDO ES UNA CONCHA CON DISEÑO ACUSTICO INYECTADA EN PLASTICO DE POLIPROPILENO ENSAMBLADA CON 2 TORNILLOS OCULTOS FORMANDO UNA SOLA UNIDAD. INCLUYE: NUMERACIÓN 
</t>
    </r>
  </si>
  <si>
    <r>
      <t xml:space="preserve">SUMINISTRO E INSTALACIÓN DE </t>
    </r>
    <r>
      <rPr>
        <b/>
        <sz val="9"/>
        <color theme="1"/>
        <rFont val="Swis721 Lt BT"/>
        <family val="2"/>
      </rPr>
      <t xml:space="preserve">BAMBALINA MANUFACTURADA </t>
    </r>
    <r>
      <rPr>
        <sz val="9"/>
        <color theme="1"/>
        <rFont val="Swis721 Lt BT"/>
        <family val="2"/>
      </rPr>
      <t xml:space="preserve">CON TERCIOPELO DE 374 GRS/ML, IGNÍFUGO INHERENTE, SIN PLISADOS, COLOR NEGRO, REFUERZO DE NYLON DE 2” Y OJILLOS REMACHADOS DE 1” CON PIOLA NEGRA EN LA PARTE SUPERIOR, ÁREA A CUBRIR (ALTO X ANCHO) 1 X 13.5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</si>
  <si>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theme="1"/>
        <rFont val="Swis721 Lt BT"/>
        <family val="2"/>
      </rPr>
      <t>TELÓN DE FONDO</t>
    </r>
    <r>
      <rPr>
        <sz val="9"/>
        <color theme="1"/>
        <rFont val="Swis721 Lt BT"/>
        <family val="2"/>
      </rPr>
      <t xml:space="preserve">, MARCA GENESIST BRAVA T1 O EQUIVALENTE EN CALIDAD, MANUFACTURADO EN DOS HOJAS CON TERCIOPELO DE 374 GRS/ML, DOLOR NEGRO: IGNÍFUGO INHERENTE, SIN PLISADOS, REFUERZO DE NYLON DE 2” Y OJILLOS REMACHADOS DE 1” CON PIOLA NEGRA EN LA PARTE SUPERIOR, CADENA DE CONTRAPESO EN LA PARTE INFERIOR, TRASLAPE DE 50 CMS AL CENTRO, ÁREA A CUBRIR (ALTO X ANCHO) 5 X 13.5 METROS. INCLUYE: SUMINISTRO DE MATERIAL, INSTALACIÓN, MANO DE OBRA, HERRAMIENTAS,
ANDAMIOS A CUALQUIER NIVEL, CORTES, PRUEBAS, CONEXIÓN, CARGA, ACARREOS, EQUIPONECESARIO, MATERIAL DE CONSUMO, RETIRO DE
MATERIAL SOBRANTE, LIMPIEZA Y TODO LO NECESARIO PARA SU CORRECTA EJECUCIÓN.
P.U.O.T (TRABAJOS CONSIDERADOS EN HORARIOS
DIURNOS, NOCTURNOS, FINES DE SEMANA Y DÍAS
FESTIVOS).
</t>
    </r>
  </si>
  <si>
    <r>
      <t xml:space="preserve">SUMINISTRO E INSTALACIÓN DE </t>
    </r>
    <r>
      <rPr>
        <b/>
        <sz val="9"/>
        <color theme="1"/>
        <rFont val="Swis721 Lt BT"/>
        <family val="2"/>
      </rPr>
      <t xml:space="preserve">TELÓN DE BOCAESCENA </t>
    </r>
    <r>
      <rPr>
        <sz val="9"/>
        <color theme="1"/>
        <rFont val="Swis721 Lt BT"/>
        <family val="2"/>
      </rPr>
      <t>MARCA: GENESIST CRESCENT O EQUIVALENTE EN CALIDAD</t>
    </r>
    <r>
      <rPr>
        <b/>
        <sz val="9"/>
        <color theme="1"/>
        <rFont val="Swis721 Lt BT"/>
        <family val="2"/>
      </rPr>
      <t xml:space="preserve">, </t>
    </r>
    <r>
      <rPr>
        <sz val="9"/>
        <color theme="1"/>
        <rFont val="Swis721 Lt BT"/>
        <family val="2"/>
      </rPr>
      <t xml:space="preserve">MANUFACTURADO EN DOS HOJAS CON TERCIOPELO DE 624 GRS/ML, IGNÍFUGO INHERENTE, TANTO Y MEDIO PARA PLISADOS, REFUERZO DE NYLON DE 2” Y OJILLOS REMACHADOS DE 1” CON PIOLA NEGRA EN LA PARTE SUPERIOR, CADENA DE CONTRAPESO EN LA PARTE INFERIOR, TRASLAPE DE 50 CMS AL CENTRO, ÁREA A CUBRIR (ALTO X ANCHO) 5.4 X 14.2 METROS. INCLUYE: SUMINISTRO DE MATERIAL, INSTALACIÓN, MANO DE OBRA, HERRAMIENTAS, ANDAMIOS A CUALQUIER NIVEL, CORTES, PRUEBAS, CONEXIÓN, CARGA, ACARREOS, EQUIPO NECESARIO, MATERIAL DE CONSUMO, RETIRO DE MATERIAL SOBRANTE, LIMPIEZA Y TODO LO NECESARIO PARA SU CORRECTA EJECUCIÓN.
</t>
    </r>
  </si>
  <si>
    <r>
      <t xml:space="preserve">SUMINISTRO E INSTALACIÓN DE </t>
    </r>
    <r>
      <rPr>
        <b/>
        <sz val="9"/>
        <color rgb="FF000000"/>
        <rFont val="Swis721 Lt BT"/>
        <family val="2"/>
      </rPr>
      <t>REPRODUCTOR DE
CD</t>
    </r>
    <r>
      <rPr>
        <sz val="9"/>
        <color rgb="FF000000"/>
        <rFont val="Swis721 Lt BT"/>
        <family val="2"/>
      </rPr>
      <t xml:space="preserve">, MARCA: TASCAM /CD-400 U O EQUIVALENTE EN CALIDAD.  REPRODUCE DISCOS CDR, CDRW, WAV
Y MP3 MEMORIA ANTISHOCK DE 10 SEGUNDOS,
CONTROL DE PITCH ±12%SALIDAS ANÁLOGAS
ESTEREO Y SPDIF POR RCA, SALIDA DE
AUDÍFONOS CON CONTROL DE NIVELINCLUYE
CONTROL REMOTO INALÁMBRICO. 2 RU. INCLUYE:
SUMINISTRO DE MATERIAL, INSTALACIÓN, MANO
DE OBRA, HERRAMIENTAS, ANDAMIOS A
CUALQUIER NIVEL, CORTES, PRUEBAS, CONEXIÓN,
CARGA, ACARREOS, EQUIPO NECESARIO, MATERIAL
DE CONSUMO, RETIRO DE MATERIAL SOBRANTE,
LIMPIEZA Y TODO LO NECESARIO PARA SU
CORRECTA EJECUCIÓN 
</t>
    </r>
  </si>
  <si>
    <t>FECHA: 23 JULIO 2020</t>
  </si>
  <si>
    <t xml:space="preserve">
SUMINISTRO E INSTALACIÓN DE PARRILLA DE TRAMOYA, MARCA: GENESIST O EQUIVALENTE EN CALIDAD. A BASE DE PERFILES METÁLICOS MONTENES DE 3" X 1/2", CANAL C DE 8" X 2 1/4" Y CANAL C 6" X 2" DE 209.00 M2 Y VIGAS DE DESEMBARQUE PARA POLEAS DE CAÍDA.  INCLUYE: MATERIAL, MANO DE OBRA, EQUIPO,  HERRAMIENTA Y TODO LO NECESARIO PARA SU CORRECTA INSTALACIÓN.
</t>
  </si>
  <si>
    <t>SUMINISTRO E INSTALACIÓN DE EXTENSIÓN PARA SEÑAL DMX MARCA GENESIST EDMX, CONECTORES XLR5 PIN MACHO Y HEMBRA DE LÍNEA CON CABLE 22X4. 120MTS DE TUBERÍA Y CABLEADO PARA DMX  INCLUYE: MATERIAL, MANO DE OBRA, EQUIPO Y HERRAMIENTA Y TODO LO NECESARIO PARA SU CORRECTA EJECUCIÓN.</t>
  </si>
  <si>
    <t>SUMINISTRO E INSTALACIÓN DE EXTENSIÓN ELÉCTRICA MARCA GENESIST EPC O EQUIVALENTE CONECTORES POWERCON MACHO Y HEMBRA DE LÍNEA CON CABLE DE USO RUDO CALIBRE 14. 40 EXTENSIÓN DES DE USO RUDO, CON CONECTO EDISON Y 20 EXTENSIONES DE 1.5MTS CON CONECTOR POWERCON INCLUYE: MATERIAL, MANO DE OBRA, EQUIPO Y HERRAMIENTA Y TODO LO NECESARIO PARA SU CORRECTA EJECUCIÓN.</t>
  </si>
  <si>
    <t>3a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</si>
</sst>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58">
    <font>
      <sz val="11"/>
      <color rgb="FF000000"/>
      <name val="Calibri"/>
    </font>
    <font>
      <sz val="11"/>
      <color theme="1"/>
      <name val="Calibri"/>
      <family val="2"/>
      <scheme val="minor"/>
    </font>
    <font>
      <b/>
      <sz val="10"/>
      <name val="Swis721 BT"/>
      <family val="2"/>
    </font>
    <font>
      <sz val="10"/>
      <color rgb="FF000000"/>
      <name val="Swis721 BT"/>
      <family val="2"/>
    </font>
    <font>
      <sz val="10"/>
      <name val="Swis721 BT"/>
      <family val="2"/>
    </font>
    <font>
      <b/>
      <sz val="10"/>
      <color rgb="FF000000"/>
      <name val="Swis721 BT"/>
      <family val="2"/>
    </font>
    <font>
      <sz val="10"/>
      <name val="Arial"/>
      <family val="2"/>
    </font>
    <font>
      <sz val="11"/>
      <name val="Arial"/>
      <family val="2"/>
    </font>
    <font>
      <sz val="10"/>
      <color indexed="64"/>
      <name val="Arial"/>
      <family val="2"/>
    </font>
    <font>
      <sz val="11"/>
      <color rgb="FF000000"/>
      <name val="Calibri"/>
      <family val="2"/>
    </font>
    <font>
      <sz val="8"/>
      <name val="Poppins"/>
    </font>
    <font>
      <sz val="9"/>
      <name val="Poppins"/>
    </font>
    <font>
      <b/>
      <sz val="10"/>
      <name val="Swis721 Lt BT"/>
      <family val="2"/>
    </font>
    <font>
      <sz val="10"/>
      <name val="Swis721 Lt BT"/>
      <family val="2"/>
    </font>
    <font>
      <b/>
      <sz val="9"/>
      <name val="Swis721 Lt BT"/>
      <family val="2"/>
    </font>
    <font>
      <sz val="11"/>
      <color theme="1"/>
      <name val="Swis721 Lt BT"/>
      <family val="2"/>
    </font>
    <font>
      <sz val="8"/>
      <name val="Swis721 Lt BT"/>
      <family val="2"/>
    </font>
    <font>
      <sz val="10"/>
      <name val="Courier"/>
      <family val="3"/>
    </font>
    <font>
      <b/>
      <sz val="12"/>
      <name val="Swis721 Lt BT"/>
      <family val="2"/>
    </font>
    <font>
      <sz val="10"/>
      <color theme="1"/>
      <name val="Swis721 Lt BT"/>
      <family val="2"/>
    </font>
    <font>
      <b/>
      <sz val="10"/>
      <color rgb="FFFFFFFF"/>
      <name val="Swis721 Lt BT"/>
      <family val="2"/>
    </font>
    <font>
      <b/>
      <sz val="10"/>
      <color theme="0"/>
      <name val="Swis721 BT"/>
      <family val="2"/>
    </font>
    <font>
      <sz val="10"/>
      <color rgb="FF263238"/>
      <name val="Swis721 Lt BT"/>
      <family val="2"/>
    </font>
    <font>
      <sz val="9"/>
      <color theme="1"/>
      <name val="Swis721 Lt BT"/>
      <family val="2"/>
    </font>
    <font>
      <b/>
      <sz val="9"/>
      <color theme="1"/>
      <name val="Swis721 Lt BT"/>
      <family val="2"/>
    </font>
    <font>
      <sz val="9"/>
      <name val="Swis721 Lt BT"/>
      <family val="2"/>
    </font>
    <font>
      <sz val="9"/>
      <color theme="1"/>
      <name val="Calibri"/>
      <family val="2"/>
      <scheme val="minor"/>
    </font>
    <font>
      <sz val="10"/>
      <color theme="1"/>
      <name val="Calibri"/>
      <family val="2"/>
    </font>
    <font>
      <sz val="10"/>
      <color theme="1"/>
      <name val="Arial"/>
      <family val="2"/>
    </font>
    <font>
      <sz val="9"/>
      <color theme="1"/>
      <name val="Arial"/>
      <family val="2"/>
    </font>
    <font>
      <b/>
      <sz val="11"/>
      <color theme="1"/>
      <name val="Swis721 BT"/>
      <family val="2"/>
    </font>
    <font>
      <b/>
      <sz val="12"/>
      <color theme="1"/>
      <name val="Swis721 BT"/>
      <family val="2"/>
    </font>
    <font>
      <sz val="9"/>
      <color rgb="FF000000"/>
      <name val="Calibri"/>
      <family val="2"/>
    </font>
    <font>
      <sz val="11"/>
      <color rgb="FF000000"/>
      <name val="Calibri"/>
      <family val="2"/>
    </font>
    <font>
      <b/>
      <sz val="9"/>
      <color rgb="FF000000"/>
      <name val="Calibri"/>
      <family val="2"/>
    </font>
    <font>
      <sz val="10"/>
      <color rgb="FF000000"/>
      <name val="Calibri"/>
      <family val="2"/>
    </font>
    <font>
      <sz val="9"/>
      <name val="Arial"/>
      <family val="2"/>
    </font>
    <font>
      <sz val="11"/>
      <color rgb="FF000000"/>
      <name val="Swis721 Lt BT"/>
      <family val="2"/>
    </font>
    <font>
      <sz val="11"/>
      <color theme="1"/>
      <name val="Calibri"/>
      <family val="2"/>
    </font>
    <font>
      <b/>
      <sz val="9"/>
      <color rgb="FF000000"/>
      <name val="Swis721 Lt BT"/>
      <family val="2"/>
    </font>
    <font>
      <sz val="9"/>
      <color rgb="FF000000"/>
      <name val="Swis721 Lt BT"/>
      <family val="2"/>
    </font>
    <font>
      <sz val="9"/>
      <name val="Swis721 BT"/>
      <family val="2"/>
    </font>
    <font>
      <b/>
      <sz val="9"/>
      <color rgb="FF000000"/>
      <name val="Swis721 BT"/>
      <family val="2"/>
    </font>
    <font>
      <sz val="9"/>
      <color rgb="FF000000"/>
      <name val="Swis721 BT"/>
      <family val="2"/>
    </font>
    <font>
      <sz val="9"/>
      <name val="Calibri"/>
      <family val="2"/>
      <scheme val="minor"/>
    </font>
    <font>
      <sz val="10"/>
      <name val="Calibri"/>
      <family val="2"/>
      <scheme val="minor"/>
    </font>
    <font>
      <b/>
      <sz val="10"/>
      <color theme="1"/>
      <name val="Calibri"/>
      <family val="2"/>
    </font>
    <font>
      <b/>
      <sz val="9"/>
      <color theme="1"/>
      <name val="Calibri"/>
      <family val="2"/>
      <scheme val="minor"/>
    </font>
    <font>
      <b/>
      <sz val="9"/>
      <color theme="0"/>
      <name val="Calibri"/>
      <family val="2"/>
      <scheme val="minor"/>
    </font>
    <font>
      <sz val="9"/>
      <color theme="0"/>
      <name val="Calibri"/>
      <family val="2"/>
      <scheme val="minor"/>
    </font>
    <font>
      <sz val="10"/>
      <color theme="1"/>
      <name val="Calibri"/>
      <family val="2"/>
      <scheme val="minor"/>
    </font>
    <font>
      <sz val="9"/>
      <color rgb="FF000000"/>
      <name val="Calibri"/>
      <family val="2"/>
      <scheme val="minor"/>
    </font>
    <font>
      <b/>
      <sz val="10"/>
      <color theme="1"/>
      <name val="Swis721 Lt BT"/>
      <family val="2"/>
    </font>
    <font>
      <b/>
      <sz val="11"/>
      <color rgb="FF000000"/>
      <name val="Calibri"/>
      <family val="2"/>
    </font>
    <font>
      <sz val="10"/>
      <color rgb="FF7030A0"/>
      <name val="Swis721 BT"/>
      <family val="2"/>
    </font>
    <font>
      <sz val="11"/>
      <color rgb="FF7030A0"/>
      <name val="Calibri"/>
      <family val="2"/>
    </font>
    <font>
      <sz val="9"/>
      <color theme="1"/>
      <name val="Calibri"/>
      <family val="2"/>
    </font>
    <font>
      <sz val="8"/>
      <color theme="1"/>
      <name val="Swis721 Lt BT"/>
      <family val="2"/>
    </font>
  </fonts>
  <fills count="6">
    <fill>
      <patternFill patternType="none"/>
    </fill>
    <fill>
      <patternFill patternType="gray125"/>
    </fill>
    <fill>
      <patternFill patternType="solid">
        <fgColor rgb="FFD8D8D8"/>
        <bgColor rgb="FFD8D8D8"/>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s>
  <borders count="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7">
    <xf numFmtId="0" fontId="0" fillId="0" borderId="0"/>
    <xf numFmtId="0" fontId="8" fillId="0" borderId="1"/>
    <xf numFmtId="44" fontId="9" fillId="0" borderId="0" applyFont="0" applyFill="0" applyBorder="0" applyAlignment="0" applyProtection="0"/>
    <xf numFmtId="39" fontId="17" fillId="0" borderId="1"/>
    <xf numFmtId="0" fontId="33" fillId="0" borderId="1"/>
    <xf numFmtId="0" fontId="1" fillId="0" borderId="1"/>
    <xf numFmtId="0" fontId="6" fillId="0" borderId="1"/>
  </cellStyleXfs>
  <cellXfs count="163">
    <xf numFmtId="0" fontId="0" fillId="0" borderId="0" xfId="0" applyFont="1" applyAlignment="1"/>
    <xf numFmtId="0" fontId="3" fillId="0" borderId="0" xfId="0" applyFont="1" applyAlignment="1">
      <alignment horizontal="center" vertical="center"/>
    </xf>
    <xf numFmtId="0" fontId="10"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wrapText="1"/>
    </xf>
    <xf numFmtId="0" fontId="12" fillId="0" borderId="0" xfId="0" applyFont="1" applyAlignment="1" applyProtection="1">
      <alignment vertical="top" wrapText="1"/>
    </xf>
    <xf numFmtId="4" fontId="12" fillId="0" borderId="0" xfId="0" applyNumberFormat="1" applyFont="1" applyAlignment="1" applyProtection="1">
      <alignment horizontal="right" vertical="top" wrapText="1"/>
    </xf>
    <xf numFmtId="44" fontId="1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12" fillId="0" borderId="0" xfId="0" applyFont="1" applyAlignment="1" applyProtection="1">
      <alignment horizontal="center" vertical="top" wrapText="1"/>
    </xf>
    <xf numFmtId="44" fontId="13" fillId="0" borderId="0" xfId="2" applyFont="1" applyAlignment="1" applyProtection="1">
      <alignment horizontal="right" vertical="top" wrapText="1"/>
    </xf>
    <xf numFmtId="44" fontId="13" fillId="0" borderId="0" xfId="2" applyFont="1" applyAlignment="1" applyProtection="1">
      <alignment horizontal="center" vertical="top" wrapText="1"/>
    </xf>
    <xf numFmtId="0" fontId="14" fillId="0" borderId="0" xfId="0" applyFont="1" applyAlignment="1" applyProtection="1">
      <alignment vertical="top" wrapText="1"/>
    </xf>
    <xf numFmtId="0" fontId="15" fillId="0" borderId="0" xfId="0" applyFont="1" applyAlignment="1">
      <alignment vertical="top" wrapText="1"/>
    </xf>
    <xf numFmtId="0" fontId="16" fillId="0" borderId="0" xfId="0" applyFont="1" applyAlignment="1" applyProtection="1">
      <alignment horizontal="justify"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13" fillId="0" borderId="0" xfId="2" applyFont="1" applyAlignment="1">
      <alignment horizontal="right" vertical="top" wrapText="1"/>
    </xf>
    <xf numFmtId="44" fontId="13" fillId="0" borderId="0" xfId="2" applyFont="1" applyAlignment="1">
      <alignment vertical="top" wrapText="1"/>
    </xf>
    <xf numFmtId="39" fontId="18" fillId="0" borderId="1" xfId="3" applyFont="1" applyBorder="1" applyAlignment="1" applyProtection="1">
      <alignment horizontal="left" vertical="top" wrapText="1"/>
    </xf>
    <xf numFmtId="44" fontId="19" fillId="0" borderId="0" xfId="2" applyFont="1" applyAlignment="1">
      <alignment horizontal="right" vertical="top" wrapText="1"/>
    </xf>
    <xf numFmtId="0" fontId="15" fillId="0" borderId="1" xfId="0" applyFont="1" applyBorder="1" applyAlignment="1">
      <alignment vertical="top" wrapText="1"/>
    </xf>
    <xf numFmtId="39" fontId="2" fillId="0" borderId="1" xfId="3" applyFont="1" applyBorder="1" applyAlignment="1" applyProtection="1">
      <alignment vertical="center"/>
    </xf>
    <xf numFmtId="0" fontId="13" fillId="0" borderId="0" xfId="0" applyFont="1" applyAlignment="1">
      <alignment horizontal="left" vertical="center" wrapText="1"/>
    </xf>
    <xf numFmtId="39" fontId="12" fillId="0" borderId="1" xfId="3" applyFont="1" applyBorder="1" applyAlignment="1" applyProtection="1">
      <alignment vertical="top" wrapText="1"/>
    </xf>
    <xf numFmtId="0" fontId="13" fillId="0" borderId="1" xfId="0" applyFont="1" applyBorder="1" applyAlignment="1">
      <alignment horizontal="center" vertical="top" wrapText="1"/>
    </xf>
    <xf numFmtId="0" fontId="13" fillId="0" borderId="1" xfId="0" applyFont="1" applyBorder="1" applyAlignment="1">
      <alignment horizontal="justify" vertical="top" wrapText="1"/>
    </xf>
    <xf numFmtId="4" fontId="13" fillId="0" borderId="6" xfId="0" applyNumberFormat="1" applyFont="1" applyBorder="1" applyAlignment="1">
      <alignment vertical="top" wrapText="1"/>
    </xf>
    <xf numFmtId="0" fontId="13" fillId="0" borderId="0" xfId="0" quotePrefix="1" applyNumberFormat="1" applyFont="1" applyAlignment="1" applyProtection="1">
      <alignment horizontal="right" vertical="top" wrapText="1"/>
      <protection locked="0"/>
    </xf>
    <xf numFmtId="4" fontId="13" fillId="0" borderId="6" xfId="0" applyNumberFormat="1" applyFont="1" applyBorder="1" applyAlignment="1" applyProtection="1">
      <alignment horizontal="center" vertical="top" wrapText="1"/>
      <protection locked="0"/>
    </xf>
    <xf numFmtId="4" fontId="13" fillId="0" borderId="6" xfId="0" applyNumberFormat="1" applyFont="1" applyBorder="1" applyAlignment="1" applyProtection="1">
      <alignment vertical="top" wrapText="1"/>
      <protection locked="0"/>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44" fontId="5" fillId="3" borderId="7" xfId="2" applyFont="1" applyFill="1" applyBorder="1" applyAlignment="1" applyProtection="1">
      <alignment horizontal="center" vertical="center" wrapText="1"/>
      <protection locked="0"/>
    </xf>
    <xf numFmtId="4" fontId="5" fillId="3" borderId="7" xfId="0" applyNumberFormat="1" applyFont="1" applyFill="1" applyBorder="1" applyAlignment="1" applyProtection="1">
      <alignment horizontal="center" vertical="center" wrapText="1"/>
      <protection locked="0"/>
    </xf>
    <xf numFmtId="44" fontId="5" fillId="3" borderId="7" xfId="2" applyFont="1" applyFill="1" applyBorder="1" applyAlignment="1">
      <alignment horizontal="center" vertical="center" wrapText="1"/>
    </xf>
    <xf numFmtId="0" fontId="20" fillId="4" borderId="1" xfId="0" applyFont="1" applyFill="1" applyBorder="1" applyAlignment="1">
      <alignment horizontal="center" vertical="center"/>
    </xf>
    <xf numFmtId="0" fontId="20" fillId="4" borderId="1" xfId="0" applyFont="1" applyFill="1" applyBorder="1" applyAlignment="1">
      <alignment vertical="top"/>
    </xf>
    <xf numFmtId="0" fontId="21" fillId="4" borderId="1" xfId="0" applyFont="1" applyFill="1" applyBorder="1" applyAlignment="1">
      <alignment horizontal="justify" vertical="center" wrapText="1"/>
    </xf>
    <xf numFmtId="0" fontId="19" fillId="4" borderId="1" xfId="0" applyFont="1" applyFill="1" applyBorder="1" applyAlignment="1">
      <alignment wrapText="1"/>
    </xf>
    <xf numFmtId="2" fontId="19" fillId="4" borderId="1" xfId="0" applyNumberFormat="1" applyFont="1" applyFill="1" applyBorder="1" applyAlignment="1">
      <alignment vertical="top" wrapText="1"/>
    </xf>
    <xf numFmtId="0" fontId="19" fillId="5" borderId="0" xfId="0" applyFont="1" applyFill="1" applyAlignment="1">
      <alignment vertical="top" wrapText="1"/>
    </xf>
    <xf numFmtId="0" fontId="22" fillId="5" borderId="0" xfId="0" applyFont="1" applyFill="1" applyAlignment="1">
      <alignment horizontal="center" vertical="top"/>
    </xf>
    <xf numFmtId="0" fontId="19" fillId="5" borderId="0" xfId="0" applyFont="1" applyFill="1" applyAlignment="1">
      <alignment horizontal="justify" vertical="center" wrapText="1"/>
    </xf>
    <xf numFmtId="0" fontId="13" fillId="5" borderId="0" xfId="0" applyFont="1" applyFill="1" applyAlignment="1">
      <alignment horizontal="center" vertical="top" wrapText="1"/>
    </xf>
    <xf numFmtId="4" fontId="19" fillId="5" borderId="0" xfId="0" applyNumberFormat="1" applyFont="1" applyFill="1" applyAlignment="1">
      <alignment horizontal="right" vertical="top" wrapText="1"/>
    </xf>
    <xf numFmtId="44" fontId="19" fillId="5" borderId="0" xfId="2" applyFont="1" applyFill="1" applyAlignment="1" applyProtection="1">
      <alignment horizontal="right" vertical="top" wrapText="1"/>
      <protection locked="0"/>
    </xf>
    <xf numFmtId="4" fontId="19" fillId="5" borderId="0" xfId="0" applyNumberFormat="1" applyFont="1" applyFill="1" applyAlignment="1" applyProtection="1">
      <alignment vertical="top" wrapText="1"/>
      <protection locked="0"/>
    </xf>
    <xf numFmtId="44" fontId="19" fillId="5" borderId="0" xfId="2" applyFont="1" applyFill="1" applyAlignment="1">
      <alignment horizontal="right" vertical="top" wrapText="1"/>
    </xf>
    <xf numFmtId="0" fontId="23" fillId="0" borderId="0" xfId="0" applyFont="1" applyFill="1" applyAlignment="1">
      <alignment horizontal="justify" vertical="center" wrapText="1"/>
    </xf>
    <xf numFmtId="0" fontId="19" fillId="0" borderId="0" xfId="0" applyFont="1" applyFill="1" applyAlignment="1">
      <alignment horizontal="center" vertical="center" wrapText="1"/>
    </xf>
    <xf numFmtId="2" fontId="19" fillId="0" borderId="0" xfId="0" applyNumberFormat="1" applyFont="1" applyFill="1" applyAlignment="1">
      <alignment horizontal="center" vertical="center" wrapText="1"/>
    </xf>
    <xf numFmtId="0" fontId="25" fillId="0" borderId="0" xfId="0" applyFont="1" applyFill="1" applyAlignment="1">
      <alignment horizontal="justify" vertical="center" wrapText="1"/>
    </xf>
    <xf numFmtId="0" fontId="0" fillId="0" borderId="0" xfId="0" applyFont="1" applyAlignment="1"/>
    <xf numFmtId="0" fontId="28" fillId="0" borderId="0" xfId="0" applyFont="1" applyAlignment="1">
      <alignment vertical="top" wrapText="1"/>
    </xf>
    <xf numFmtId="164" fontId="29" fillId="0" borderId="0" xfId="0" applyNumberFormat="1" applyFont="1" applyAlignment="1">
      <alignment horizontal="center" vertical="center" wrapText="1"/>
    </xf>
    <xf numFmtId="44" fontId="26" fillId="0" borderId="0" xfId="2" applyFont="1" applyAlignment="1" applyProtection="1">
      <alignment horizontal="right" vertical="top" wrapText="1"/>
      <protection locked="0"/>
    </xf>
    <xf numFmtId="0" fontId="26" fillId="0" borderId="0" xfId="0" applyFont="1" applyAlignment="1" applyProtection="1">
      <alignment horizontal="justify" vertical="top" wrapText="1"/>
      <protection locked="0"/>
    </xf>
    <xf numFmtId="44" fontId="26" fillId="0" borderId="0" xfId="2" applyFont="1" applyAlignment="1">
      <alignment horizontal="right" vertical="top" wrapText="1"/>
    </xf>
    <xf numFmtId="0" fontId="0" fillId="0" borderId="0" xfId="0" applyFont="1" applyFill="1" applyAlignment="1"/>
    <xf numFmtId="0" fontId="0" fillId="0" borderId="0" xfId="0" applyFont="1" applyAlignment="1"/>
    <xf numFmtId="0" fontId="29" fillId="0" borderId="0" xfId="0" applyFont="1" applyAlignment="1">
      <alignment horizontal="center" vertical="center" wrapText="1"/>
    </xf>
    <xf numFmtId="4" fontId="29" fillId="0" borderId="0" xfId="0" applyNumberFormat="1" applyFont="1" applyAlignment="1">
      <alignment horizontal="center" vertical="center" wrapText="1"/>
    </xf>
    <xf numFmtId="164" fontId="28" fillId="0" borderId="0" xfId="0" applyNumberFormat="1" applyFont="1" applyAlignment="1">
      <alignment horizontal="right" vertical="top" wrapText="1"/>
    </xf>
    <xf numFmtId="4" fontId="28" fillId="0" borderId="0" xfId="0" applyNumberFormat="1" applyFont="1" applyAlignment="1">
      <alignment vertical="top" wrapText="1"/>
    </xf>
    <xf numFmtId="4" fontId="30" fillId="0" borderId="0" xfId="0" applyNumberFormat="1" applyFont="1" applyAlignment="1">
      <alignment horizontal="left" vertical="center" wrapText="1"/>
    </xf>
    <xf numFmtId="164" fontId="31" fillId="0" borderId="1" xfId="0" applyNumberFormat="1" applyFont="1" applyBorder="1" applyAlignment="1">
      <alignment horizontal="center" vertical="center" wrapText="1"/>
    </xf>
    <xf numFmtId="0" fontId="32" fillId="0" borderId="1" xfId="4" applyFont="1" applyAlignment="1">
      <alignment horizontal="center" vertical="top"/>
    </xf>
    <xf numFmtId="164" fontId="0" fillId="0" borderId="1" xfId="4" applyNumberFormat="1" applyFont="1" applyAlignment="1">
      <alignment vertical="top"/>
    </xf>
    <xf numFmtId="4" fontId="0" fillId="0" borderId="1" xfId="4" applyNumberFormat="1" applyFont="1" applyAlignment="1">
      <alignment vertical="top"/>
    </xf>
    <xf numFmtId="164" fontId="35" fillId="0" borderId="1" xfId="4" applyNumberFormat="1" applyFont="1" applyAlignment="1">
      <alignment horizontal="center" vertical="center" wrapText="1"/>
    </xf>
    <xf numFmtId="0" fontId="0" fillId="0" borderId="0" xfId="0" applyFont="1" applyAlignment="1"/>
    <xf numFmtId="0" fontId="0" fillId="0" borderId="0" xfId="0" applyFont="1" applyAlignment="1">
      <alignment vertical="top"/>
    </xf>
    <xf numFmtId="0" fontId="36" fillId="0" borderId="0" xfId="0" applyFont="1" applyAlignment="1">
      <alignment vertical="center"/>
    </xf>
    <xf numFmtId="4" fontId="36" fillId="0" borderId="1" xfId="0" applyNumberFormat="1" applyFont="1" applyBorder="1" applyAlignment="1">
      <alignment horizontal="center" vertical="center"/>
    </xf>
    <xf numFmtId="0" fontId="23" fillId="0" borderId="0" xfId="0" applyFont="1" applyFill="1" applyAlignment="1">
      <alignment horizontal="left" wrapText="1"/>
    </xf>
    <xf numFmtId="0" fontId="37" fillId="0" borderId="0" xfId="0" applyFont="1" applyAlignment="1">
      <alignment vertical="top" wrapText="1"/>
    </xf>
    <xf numFmtId="0" fontId="35" fillId="2" borderId="1" xfId="0" applyFont="1" applyFill="1" applyBorder="1" applyAlignment="1">
      <alignment horizontal="center" vertical="top" wrapText="1"/>
    </xf>
    <xf numFmtId="0" fontId="34" fillId="2" borderId="1" xfId="0" applyFont="1" applyFill="1" applyBorder="1" applyAlignment="1">
      <alignment horizontal="left" vertical="top"/>
    </xf>
    <xf numFmtId="0" fontId="32" fillId="2" borderId="1" xfId="0" applyFont="1" applyFill="1" applyBorder="1" applyAlignment="1">
      <alignment horizontal="center" vertical="top" wrapText="1"/>
    </xf>
    <xf numFmtId="4" fontId="32" fillId="2" borderId="1" xfId="0" applyNumberFormat="1" applyFont="1" applyFill="1" applyBorder="1" applyAlignment="1">
      <alignment horizontal="center" vertical="top" wrapText="1"/>
    </xf>
    <xf numFmtId="164" fontId="35" fillId="2" borderId="1" xfId="0" applyNumberFormat="1" applyFont="1" applyFill="1" applyBorder="1" applyAlignment="1">
      <alignment horizontal="right" vertical="top" wrapText="1"/>
    </xf>
    <xf numFmtId="4" fontId="35" fillId="2" borderId="1" xfId="0" applyNumberFormat="1" applyFont="1" applyFill="1" applyBorder="1" applyAlignment="1">
      <alignment vertical="top" wrapText="1"/>
    </xf>
    <xf numFmtId="0" fontId="38" fillId="0" borderId="0" xfId="0" applyFont="1"/>
    <xf numFmtId="0" fontId="23" fillId="0" borderId="0" xfId="0" applyFont="1" applyFill="1" applyAlignment="1">
      <alignment horizontal="justify" vertical="top" wrapText="1"/>
    </xf>
    <xf numFmtId="0" fontId="19" fillId="0" borderId="0" xfId="0" applyFont="1" applyFill="1" applyAlignment="1">
      <alignment horizontal="center" vertical="top" wrapText="1"/>
    </xf>
    <xf numFmtId="4" fontId="19" fillId="0" borderId="0" xfId="0" applyNumberFormat="1" applyFont="1" applyFill="1" applyAlignment="1">
      <alignment horizontal="center" vertical="top" wrapText="1"/>
    </xf>
    <xf numFmtId="2" fontId="19" fillId="0" borderId="0" xfId="0" applyNumberFormat="1" applyFont="1" applyFill="1" applyAlignment="1">
      <alignment horizontal="center" vertical="top" wrapText="1"/>
    </xf>
    <xf numFmtId="0" fontId="0" fillId="0" borderId="0" xfId="0" applyFont="1" applyFill="1" applyAlignment="1">
      <alignment vertical="top"/>
    </xf>
    <xf numFmtId="0" fontId="23" fillId="0" borderId="0" xfId="0" applyFont="1" applyFill="1" applyAlignment="1">
      <alignment horizontal="left" vertical="top" wrapText="1"/>
    </xf>
    <xf numFmtId="164" fontId="3" fillId="0" borderId="0" xfId="0" applyNumberFormat="1" applyFont="1" applyAlignment="1">
      <alignment horizontal="center" vertical="center" wrapText="1"/>
    </xf>
    <xf numFmtId="0" fontId="41" fillId="0" borderId="0" xfId="0" applyFont="1" applyFill="1" applyAlignment="1">
      <alignment horizontal="justify" vertical="center" wrapText="1"/>
    </xf>
    <xf numFmtId="2" fontId="0" fillId="0" borderId="0" xfId="0" applyNumberFormat="1" applyFont="1" applyAlignment="1"/>
    <xf numFmtId="4" fontId="29" fillId="0" borderId="0" xfId="0" applyNumberFormat="1" applyFont="1" applyAlignment="1">
      <alignment horizontal="center" vertical="top" wrapText="1"/>
    </xf>
    <xf numFmtId="0" fontId="0" fillId="0" borderId="8" xfId="0" applyBorder="1" applyAlignment="1">
      <alignment horizontal="left" vertical="center"/>
    </xf>
    <xf numFmtId="0" fontId="0" fillId="0" borderId="8" xfId="0" applyBorder="1" applyAlignment="1">
      <alignment horizontal="center"/>
    </xf>
    <xf numFmtId="0" fontId="36" fillId="0" borderId="1" xfId="0" applyFont="1" applyFill="1" applyBorder="1" applyAlignment="1">
      <alignment vertical="center" wrapText="1"/>
    </xf>
    <xf numFmtId="0" fontId="45" fillId="0" borderId="1" xfId="1" applyFont="1" applyBorder="1" applyAlignment="1">
      <alignment horizontal="center" vertical="top" wrapText="1"/>
    </xf>
    <xf numFmtId="0" fontId="44" fillId="0" borderId="1" xfId="1" applyFont="1" applyBorder="1" applyAlignment="1">
      <alignment horizontal="left" vertical="center" wrapText="1"/>
    </xf>
    <xf numFmtId="0" fontId="0" fillId="0" borderId="0" xfId="0" applyAlignment="1">
      <alignment horizontal="left" vertical="center"/>
    </xf>
    <xf numFmtId="0" fontId="0" fillId="0" borderId="0" xfId="0" applyAlignment="1">
      <alignment horizontal="center"/>
    </xf>
    <xf numFmtId="0" fontId="0" fillId="0" borderId="0" xfId="0" applyFill="1" applyAlignment="1">
      <alignment horizontal="left" vertical="center"/>
    </xf>
    <xf numFmtId="0" fontId="0" fillId="0" borderId="0" xfId="0" applyFill="1" applyAlignment="1">
      <alignment horizontal="center"/>
    </xf>
    <xf numFmtId="0" fontId="27" fillId="0" borderId="0" xfId="0" applyFont="1" applyAlignment="1">
      <alignment horizontal="center" vertical="center"/>
    </xf>
    <xf numFmtId="0" fontId="46" fillId="0" borderId="0" xfId="0" applyFont="1" applyAlignment="1">
      <alignment horizontal="left" vertical="center"/>
    </xf>
    <xf numFmtId="0" fontId="45" fillId="0" borderId="1" xfId="1" applyFont="1" applyFill="1" applyBorder="1" applyAlignment="1">
      <alignment horizontal="center" vertical="top" wrapText="1"/>
    </xf>
    <xf numFmtId="4" fontId="29" fillId="0" borderId="0" xfId="0" applyNumberFormat="1" applyFont="1" applyFill="1" applyAlignment="1">
      <alignment horizontal="center" vertical="top" wrapText="1"/>
    </xf>
    <xf numFmtId="0" fontId="29" fillId="0" borderId="0" xfId="0" applyFont="1" applyAlignment="1">
      <alignment horizontal="center" vertical="top" wrapText="1"/>
    </xf>
    <xf numFmtId="0" fontId="22" fillId="0" borderId="0" xfId="0" applyFont="1" applyFill="1" applyAlignment="1">
      <alignment horizontal="center" vertical="top"/>
    </xf>
    <xf numFmtId="44" fontId="19" fillId="0" borderId="0" xfId="2" applyFont="1" applyFill="1" applyAlignment="1" applyProtection="1">
      <alignment horizontal="right" vertical="top" wrapText="1"/>
      <protection locked="0"/>
    </xf>
    <xf numFmtId="4" fontId="19" fillId="0" borderId="0" xfId="0" applyNumberFormat="1" applyFont="1" applyFill="1" applyAlignment="1" applyProtection="1">
      <alignment vertical="top" wrapText="1"/>
      <protection locked="0"/>
    </xf>
    <xf numFmtId="164" fontId="35" fillId="0" borderId="1" xfId="4"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0" fontId="40" fillId="0" borderId="0" xfId="0" applyFont="1" applyAlignment="1">
      <alignment vertical="top" wrapText="1"/>
    </xf>
    <xf numFmtId="0" fontId="47" fillId="4" borderId="1" xfId="0" applyFont="1" applyFill="1" applyBorder="1" applyAlignment="1">
      <alignment horizontal="center" vertical="top" wrapText="1"/>
    </xf>
    <xf numFmtId="0" fontId="48" fillId="4" borderId="1" xfId="0" applyFont="1" applyFill="1" applyBorder="1" applyAlignment="1">
      <alignment vertical="top"/>
    </xf>
    <xf numFmtId="0" fontId="49" fillId="4" borderId="1" xfId="0" applyFont="1" applyFill="1" applyBorder="1" applyAlignment="1" applyProtection="1">
      <alignment horizontal="justify" vertical="top" wrapText="1"/>
    </xf>
    <xf numFmtId="0" fontId="26" fillId="4" borderId="1" xfId="0" applyFont="1" applyFill="1" applyBorder="1" applyAlignment="1">
      <alignment horizontal="center" vertical="top" wrapText="1"/>
    </xf>
    <xf numFmtId="4" fontId="26" fillId="4" borderId="1" xfId="0" applyNumberFormat="1" applyFont="1" applyFill="1" applyBorder="1" applyAlignment="1">
      <alignment horizontal="right" vertical="top" wrapText="1"/>
    </xf>
    <xf numFmtId="44" fontId="50" fillId="4" borderId="1" xfId="2" applyFont="1" applyFill="1" applyBorder="1" applyAlignment="1" applyProtection="1">
      <alignment horizontal="right" vertical="top" wrapText="1"/>
      <protection locked="0"/>
    </xf>
    <xf numFmtId="0" fontId="47" fillId="0" borderId="1" xfId="0" applyFont="1" applyBorder="1" applyAlignment="1">
      <alignment horizontal="center" vertical="top" wrapText="1"/>
    </xf>
    <xf numFmtId="0" fontId="47" fillId="0" borderId="1" xfId="0" applyFont="1" applyFill="1" applyBorder="1" applyAlignment="1">
      <alignment vertical="top"/>
    </xf>
    <xf numFmtId="0" fontId="51" fillId="0" borderId="1" xfId="0" applyFont="1" applyFill="1" applyBorder="1" applyAlignment="1" applyProtection="1">
      <alignment horizontal="justify" vertical="top" wrapText="1"/>
    </xf>
    <xf numFmtId="0" fontId="26" fillId="0" borderId="1" xfId="0" applyFont="1" applyBorder="1" applyAlignment="1">
      <alignment horizontal="center" vertical="top" wrapText="1"/>
    </xf>
    <xf numFmtId="4" fontId="26" fillId="0" borderId="1" xfId="0" applyNumberFormat="1" applyFont="1" applyBorder="1" applyAlignment="1">
      <alignment horizontal="right" vertical="top" wrapText="1"/>
    </xf>
    <xf numFmtId="44" fontId="26" fillId="0" borderId="1" xfId="2" applyFont="1" applyBorder="1" applyAlignment="1" applyProtection="1">
      <alignment horizontal="right" vertical="top" wrapText="1"/>
      <protection locked="0"/>
    </xf>
    <xf numFmtId="0" fontId="0" fillId="4" borderId="0" xfId="0" applyFont="1" applyFill="1" applyAlignment="1"/>
    <xf numFmtId="0" fontId="52" fillId="5" borderId="0" xfId="0" applyFont="1" applyFill="1" applyAlignment="1">
      <alignment horizontal="justify" vertical="center" wrapText="1"/>
    </xf>
    <xf numFmtId="0" fontId="53" fillId="0" borderId="0" xfId="0" applyFont="1" applyAlignment="1"/>
    <xf numFmtId="0" fontId="52" fillId="5" borderId="0" xfId="0" applyFont="1" applyFill="1" applyAlignment="1">
      <alignment vertical="top" wrapText="1"/>
    </xf>
    <xf numFmtId="0" fontId="11" fillId="0" borderId="1" xfId="1" applyFont="1" applyFill="1" applyBorder="1" applyAlignment="1">
      <alignment horizontal="left" vertical="center" wrapText="1"/>
    </xf>
    <xf numFmtId="0" fontId="32" fillId="0" borderId="0" xfId="0" applyFont="1" applyFill="1" applyAlignment="1"/>
    <xf numFmtId="0" fontId="40" fillId="0" borderId="0" xfId="0" applyFont="1" applyFill="1" applyAlignment="1">
      <alignment vertical="top" wrapText="1"/>
    </xf>
    <xf numFmtId="0" fontId="32" fillId="0" borderId="0" xfId="0" applyFont="1" applyFill="1" applyAlignment="1">
      <alignment vertical="top" wrapText="1"/>
    </xf>
    <xf numFmtId="0" fontId="40" fillId="0" borderId="0" xfId="0" applyFont="1" applyFill="1" applyAlignment="1">
      <alignment wrapText="1"/>
    </xf>
    <xf numFmtId="0" fontId="40" fillId="0" borderId="0" xfId="0" applyFont="1" applyFill="1" applyAlignment="1">
      <alignment horizontal="left" vertical="top" wrapText="1"/>
    </xf>
    <xf numFmtId="0" fontId="40" fillId="0" borderId="0" xfId="0" applyFont="1" applyAlignment="1">
      <alignment horizontal="left" vertical="top" wrapText="1"/>
    </xf>
    <xf numFmtId="0" fontId="32" fillId="0" borderId="0" xfId="0" applyFont="1" applyAlignment="1">
      <alignment vertical="top"/>
    </xf>
    <xf numFmtId="0" fontId="3" fillId="5" borderId="0" xfId="0" applyFont="1" applyFill="1" applyAlignment="1">
      <alignment horizontal="center" vertical="center"/>
    </xf>
    <xf numFmtId="0" fontId="0" fillId="5" borderId="0" xfId="0" applyFont="1" applyFill="1" applyAlignment="1"/>
    <xf numFmtId="164" fontId="34" fillId="2" borderId="1" xfId="0" applyNumberFormat="1" applyFont="1" applyFill="1" applyBorder="1" applyAlignment="1">
      <alignment horizontal="left" vertical="top"/>
    </xf>
    <xf numFmtId="0" fontId="41" fillId="0" borderId="8" xfId="1" applyFont="1" applyFill="1" applyBorder="1" applyAlignment="1">
      <alignment horizontal="left" vertical="center" wrapText="1"/>
    </xf>
    <xf numFmtId="0" fontId="45" fillId="0" borderId="8" xfId="1" applyFont="1" applyFill="1" applyBorder="1" applyAlignment="1">
      <alignment horizontal="center" vertical="top" wrapText="1"/>
    </xf>
    <xf numFmtId="0" fontId="25" fillId="0" borderId="1" xfId="0" applyFont="1" applyFill="1" applyBorder="1" applyAlignment="1">
      <alignment horizontal="justify" vertical="center" wrapText="1"/>
    </xf>
    <xf numFmtId="2" fontId="19" fillId="0" borderId="1" xfId="0" applyNumberFormat="1" applyFont="1" applyFill="1" applyBorder="1" applyAlignment="1">
      <alignment horizontal="center" vertical="center" wrapText="1"/>
    </xf>
    <xf numFmtId="0" fontId="3" fillId="0" borderId="0" xfId="0" applyFont="1" applyFill="1" applyAlignment="1">
      <alignment horizontal="center" vertical="center"/>
    </xf>
    <xf numFmtId="0" fontId="54" fillId="0" borderId="0" xfId="0" applyFont="1" applyAlignment="1">
      <alignment horizontal="center" vertical="center"/>
    </xf>
    <xf numFmtId="0" fontId="55" fillId="0" borderId="0" xfId="0" applyFont="1" applyAlignment="1"/>
    <xf numFmtId="0" fontId="54" fillId="0" borderId="0" xfId="0" applyFont="1" applyFill="1" applyAlignment="1">
      <alignment horizontal="center" vertical="center"/>
    </xf>
    <xf numFmtId="0" fontId="56" fillId="0" borderId="0" xfId="0" applyFont="1" applyFill="1" applyAlignment="1">
      <alignment horizontal="left" vertical="top"/>
    </xf>
    <xf numFmtId="0" fontId="38" fillId="0" borderId="0" xfId="0" applyFont="1" applyFill="1" applyAlignment="1"/>
    <xf numFmtId="0" fontId="38" fillId="0" borderId="0" xfId="0" applyFont="1" applyFill="1" applyAlignment="1">
      <alignment horizontal="center" vertical="center"/>
    </xf>
    <xf numFmtId="0" fontId="38" fillId="0" borderId="0" xfId="0" applyFont="1" applyAlignment="1"/>
    <xf numFmtId="0" fontId="23" fillId="0" borderId="0" xfId="0" applyFont="1" applyAlignment="1">
      <alignment horizontal="left" vertical="top" wrapText="1"/>
    </xf>
    <xf numFmtId="0" fontId="56" fillId="0" borderId="0" xfId="0" applyFont="1" applyAlignment="1">
      <alignment vertical="top"/>
    </xf>
    <xf numFmtId="0" fontId="57" fillId="0" borderId="1" xfId="0" applyFont="1" applyFill="1" applyBorder="1" applyAlignment="1">
      <alignment horizontal="center" vertical="center" wrapText="1"/>
    </xf>
    <xf numFmtId="0" fontId="19" fillId="0" borderId="1" xfId="0" applyFont="1" applyFill="1" applyBorder="1" applyAlignment="1">
      <alignment wrapText="1"/>
    </xf>
    <xf numFmtId="0" fontId="2" fillId="0" borderId="0" xfId="0" applyFont="1" applyAlignment="1" applyProtection="1">
      <alignment horizontal="center" vertical="center" wrapText="1"/>
    </xf>
    <xf numFmtId="0" fontId="4" fillId="0" borderId="0" xfId="0" applyFont="1" applyAlignment="1" applyProtection="1">
      <alignment horizontal="center" vertical="center" wrapText="1"/>
    </xf>
    <xf numFmtId="0" fontId="27" fillId="0" borderId="2" xfId="0" applyFont="1" applyBorder="1" applyAlignment="1">
      <alignment horizontal="left" vertical="top" wrapText="1"/>
    </xf>
    <xf numFmtId="0" fontId="7" fillId="0" borderId="3" xfId="0" applyFont="1" applyBorder="1"/>
    <xf numFmtId="0" fontId="7" fillId="0" borderId="4" xfId="0" applyFont="1" applyBorder="1"/>
  </cellXfs>
  <cellStyles count="7">
    <cellStyle name="Moneda" xfId="2" builtinId="4"/>
    <cellStyle name="Normal" xfId="0" builtinId="0"/>
    <cellStyle name="Normal 17 2 2 2 2" xfId="5"/>
    <cellStyle name="Normal 2" xfId="1"/>
    <cellStyle name="Normal 3" xfId="6"/>
    <cellStyle name="Normal 4" xfId="4"/>
    <cellStyle name="Normal_ELECT. SENDERO-COLOMBIA"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44"/>
  <sheetViews>
    <sheetView tabSelected="1" zoomScale="72" zoomScaleNormal="72" workbookViewId="0">
      <selection activeCell="C12" sqref="C12"/>
    </sheetView>
  </sheetViews>
  <sheetFormatPr baseColWidth="10" defaultColWidth="11.5703125" defaultRowHeight="15"/>
  <cols>
    <col min="1" max="1" width="8.140625" style="54" customWidth="1"/>
    <col min="2" max="2" width="13.5703125" style="54" customWidth="1"/>
    <col min="3" max="3" width="69.85546875" style="54" customWidth="1"/>
    <col min="4" max="4" width="7.85546875" style="54" customWidth="1"/>
    <col min="5" max="5" width="10.42578125" style="54" customWidth="1"/>
    <col min="6" max="6" width="14.28515625" style="54" customWidth="1"/>
    <col min="7" max="7" width="28.5703125" style="54" customWidth="1"/>
    <col min="8" max="8" width="24.85546875" style="54" customWidth="1"/>
    <col min="9" max="16384" width="11.5703125" style="54"/>
  </cols>
  <sheetData>
    <row r="1" spans="1:8">
      <c r="A1" s="5"/>
      <c r="B1" s="5"/>
      <c r="C1" s="5"/>
      <c r="D1" s="5"/>
      <c r="E1" s="6"/>
      <c r="F1" s="7"/>
      <c r="G1" s="5"/>
      <c r="H1" s="8" t="s">
        <v>0</v>
      </c>
    </row>
    <row r="2" spans="1:8">
      <c r="A2" s="9"/>
      <c r="B2" s="9"/>
      <c r="C2" s="9"/>
      <c r="D2" s="9"/>
      <c r="E2" s="6"/>
      <c r="F2" s="10"/>
      <c r="G2" s="11"/>
      <c r="H2" s="7"/>
    </row>
    <row r="3" spans="1:8">
      <c r="A3" s="5"/>
      <c r="B3" s="5"/>
      <c r="C3" s="158" t="s">
        <v>1</v>
      </c>
      <c r="D3" s="158"/>
      <c r="E3" s="158"/>
      <c r="F3" s="158"/>
      <c r="G3" s="158"/>
      <c r="H3" s="158"/>
    </row>
    <row r="4" spans="1:8">
      <c r="A4" s="5"/>
      <c r="B4" s="5"/>
      <c r="C4" s="159" t="s">
        <v>47</v>
      </c>
      <c r="D4" s="159"/>
      <c r="E4" s="159"/>
      <c r="F4" s="159"/>
      <c r="G4" s="159"/>
      <c r="H4" s="159"/>
    </row>
    <row r="5" spans="1:8">
      <c r="A5" s="12"/>
      <c r="B5" s="12"/>
      <c r="C5" s="159" t="s">
        <v>48</v>
      </c>
      <c r="D5" s="159"/>
      <c r="E5" s="159"/>
      <c r="F5" s="159"/>
      <c r="G5" s="159"/>
      <c r="H5" s="159"/>
    </row>
    <row r="6" spans="1:8" ht="15.75">
      <c r="A6" s="13"/>
      <c r="B6" s="13"/>
      <c r="C6" s="14"/>
      <c r="D6" s="15"/>
      <c r="E6" s="16"/>
      <c r="F6" s="17"/>
      <c r="G6" s="18"/>
      <c r="H6" s="19"/>
    </row>
    <row r="7" spans="1:8">
      <c r="A7" s="13"/>
      <c r="B7" s="13"/>
      <c r="C7" s="14"/>
      <c r="D7" s="15"/>
      <c r="E7" s="16"/>
      <c r="F7" s="17"/>
      <c r="G7" s="18"/>
      <c r="H7" s="20"/>
    </row>
    <row r="8" spans="1:8" ht="30.6" customHeight="1">
      <c r="A8" s="21"/>
      <c r="B8" s="22" t="s">
        <v>42</v>
      </c>
      <c r="C8" s="23" t="s">
        <v>126</v>
      </c>
      <c r="D8" s="24"/>
      <c r="E8" s="24"/>
      <c r="F8" s="24"/>
      <c r="G8" s="24"/>
      <c r="H8" s="24"/>
    </row>
    <row r="9" spans="1:8">
      <c r="A9" s="21"/>
      <c r="B9" s="22" t="s">
        <v>43</v>
      </c>
      <c r="C9" s="23" t="s">
        <v>127</v>
      </c>
      <c r="D9" s="24"/>
      <c r="E9" s="24"/>
      <c r="F9" s="24"/>
      <c r="G9" s="24"/>
      <c r="H9" s="24" t="s">
        <v>267</v>
      </c>
    </row>
    <row r="10" spans="1:8">
      <c r="A10" s="21"/>
      <c r="B10" s="22" t="s">
        <v>44</v>
      </c>
      <c r="C10" s="23" t="s">
        <v>49</v>
      </c>
      <c r="D10" s="24"/>
      <c r="E10" s="24"/>
      <c r="F10" s="24"/>
      <c r="G10" s="24"/>
      <c r="H10" s="24" t="s">
        <v>287</v>
      </c>
    </row>
    <row r="11" spans="1:8">
      <c r="A11" s="13"/>
      <c r="B11" s="22" t="s">
        <v>45</v>
      </c>
      <c r="C11" s="23" t="s">
        <v>46</v>
      </c>
      <c r="D11" s="24"/>
      <c r="E11" s="24"/>
      <c r="F11" s="24"/>
      <c r="G11" s="24"/>
      <c r="H11" s="24"/>
    </row>
    <row r="12" spans="1:8" ht="15.75" thickBot="1">
      <c r="A12" s="25"/>
      <c r="B12" s="25"/>
      <c r="C12" s="26"/>
      <c r="D12" s="25"/>
      <c r="E12" s="27"/>
      <c r="F12" s="28" t="s">
        <v>52</v>
      </c>
      <c r="G12" s="29" t="s">
        <v>268</v>
      </c>
      <c r="H12" s="30" t="s">
        <v>283</v>
      </c>
    </row>
    <row r="13" spans="1:8" ht="26.25" thickBot="1">
      <c r="A13" s="31" t="s">
        <v>25</v>
      </c>
      <c r="B13" s="32" t="s">
        <v>2</v>
      </c>
      <c r="C13" s="32" t="s">
        <v>3</v>
      </c>
      <c r="D13" s="32" t="s">
        <v>4</v>
      </c>
      <c r="E13" s="33" t="s">
        <v>5</v>
      </c>
      <c r="F13" s="34" t="s">
        <v>6</v>
      </c>
      <c r="G13" s="35" t="s">
        <v>7</v>
      </c>
      <c r="H13" s="36" t="s">
        <v>8</v>
      </c>
    </row>
    <row r="14" spans="1:8" s="72" customFormat="1">
      <c r="A14" s="37"/>
      <c r="B14" s="38"/>
      <c r="C14" s="39" t="s">
        <v>271</v>
      </c>
      <c r="D14" s="40"/>
      <c r="E14" s="41"/>
      <c r="F14" s="40"/>
      <c r="G14" s="40"/>
      <c r="H14" s="40"/>
    </row>
    <row r="15" spans="1:8" s="72" customFormat="1">
      <c r="A15" s="42"/>
      <c r="B15" s="43"/>
      <c r="C15" s="128" t="s">
        <v>272</v>
      </c>
      <c r="D15" s="45"/>
      <c r="E15" s="46"/>
      <c r="F15" s="47"/>
      <c r="G15" s="48"/>
      <c r="H15" s="49"/>
    </row>
    <row r="16" spans="1:8" s="72" customFormat="1" ht="7.9" customHeight="1"/>
    <row r="17" spans="1:8" s="72" customFormat="1" ht="79.150000000000006" customHeight="1">
      <c r="A17" s="1">
        <v>5</v>
      </c>
      <c r="C17" s="50" t="s">
        <v>273</v>
      </c>
      <c r="D17" s="51" t="s">
        <v>11</v>
      </c>
      <c r="E17" s="52">
        <f>360</f>
        <v>360</v>
      </c>
      <c r="F17" s="157"/>
      <c r="G17" s="157"/>
      <c r="H17" s="71">
        <f>E17*F17</f>
        <v>0</v>
      </c>
    </row>
    <row r="18" spans="1:8">
      <c r="A18" s="42"/>
      <c r="B18" s="43"/>
      <c r="C18" s="128" t="s">
        <v>32</v>
      </c>
      <c r="D18" s="45"/>
      <c r="E18" s="46"/>
      <c r="F18" s="47"/>
      <c r="G18" s="48"/>
      <c r="H18" s="49"/>
    </row>
    <row r="19" spans="1:8" ht="7.9" customHeight="1"/>
    <row r="20" spans="1:8" ht="48">
      <c r="A20" s="1">
        <f>10</f>
        <v>10</v>
      </c>
      <c r="C20" s="50" t="s">
        <v>57</v>
      </c>
      <c r="D20" s="51" t="s">
        <v>12</v>
      </c>
      <c r="E20" s="52">
        <f>100</f>
        <v>100</v>
      </c>
      <c r="H20" s="71">
        <f>E20*F20</f>
        <v>0</v>
      </c>
    </row>
    <row r="21" spans="1:8" s="72" customFormat="1" ht="7.9" customHeight="1"/>
    <row r="22" spans="1:8">
      <c r="A22" s="42"/>
      <c r="B22" s="43"/>
      <c r="C22" s="128" t="s">
        <v>31</v>
      </c>
      <c r="D22" s="45"/>
      <c r="E22" s="46"/>
      <c r="F22" s="47"/>
      <c r="G22" s="48"/>
      <c r="H22" s="49"/>
    </row>
    <row r="23" spans="1:8" ht="7.9" customHeight="1"/>
    <row r="24" spans="1:8" ht="70.150000000000006" customHeight="1">
      <c r="A24" s="1">
        <f>A20+10</f>
        <v>20</v>
      </c>
      <c r="C24" s="50" t="s">
        <v>89</v>
      </c>
      <c r="D24" s="51" t="s">
        <v>12</v>
      </c>
      <c r="E24" s="52">
        <f>100</f>
        <v>100</v>
      </c>
      <c r="H24" s="71">
        <f>E24*F24</f>
        <v>0</v>
      </c>
    </row>
    <row r="25" spans="1:8" ht="7.9" customHeight="1"/>
    <row r="26" spans="1:8">
      <c r="A26" s="42"/>
      <c r="B26" s="43"/>
      <c r="C26" s="128" t="s">
        <v>9</v>
      </c>
      <c r="D26" s="45"/>
      <c r="E26" s="46"/>
      <c r="F26" s="47"/>
      <c r="G26" s="48"/>
      <c r="H26" s="49"/>
    </row>
    <row r="27" spans="1:8" ht="7.9" customHeight="1"/>
    <row r="28" spans="1:8" ht="70.150000000000006" customHeight="1">
      <c r="A28" s="1">
        <f>A24+10</f>
        <v>30</v>
      </c>
      <c r="C28" s="50" t="s">
        <v>53</v>
      </c>
      <c r="D28" s="51" t="s">
        <v>12</v>
      </c>
      <c r="E28" s="52">
        <f>100</f>
        <v>100</v>
      </c>
      <c r="H28" s="71">
        <f>E28*F28</f>
        <v>0</v>
      </c>
    </row>
    <row r="29" spans="1:8" ht="7.9" customHeight="1"/>
    <row r="30" spans="1:8">
      <c r="A30" s="37"/>
      <c r="B30" s="38"/>
      <c r="C30" s="39" t="s">
        <v>29</v>
      </c>
      <c r="D30" s="40"/>
      <c r="E30" s="41"/>
      <c r="F30" s="40"/>
      <c r="G30" s="40"/>
      <c r="H30" s="40"/>
    </row>
    <row r="31" spans="1:8">
      <c r="A31" s="42"/>
      <c r="B31" s="43"/>
      <c r="C31" s="128" t="s">
        <v>30</v>
      </c>
      <c r="D31" s="45"/>
      <c r="E31" s="46"/>
      <c r="F31" s="47"/>
      <c r="G31" s="48"/>
      <c r="H31" s="49"/>
    </row>
    <row r="32" spans="1:8" ht="7.9" customHeight="1"/>
    <row r="33" spans="1:8" ht="117.6" customHeight="1">
      <c r="A33" s="1">
        <f>A28+10</f>
        <v>40</v>
      </c>
      <c r="B33" s="60"/>
      <c r="C33" s="50" t="s">
        <v>274</v>
      </c>
      <c r="D33" s="51" t="s">
        <v>11</v>
      </c>
      <c r="E33" s="52">
        <f>360</f>
        <v>360</v>
      </c>
      <c r="H33" s="71">
        <f>E33*F33</f>
        <v>0</v>
      </c>
    </row>
    <row r="34" spans="1:8" ht="7.9" customHeight="1">
      <c r="C34" s="129"/>
    </row>
    <row r="35" spans="1:8">
      <c r="A35" s="42"/>
      <c r="B35" s="43"/>
      <c r="C35" s="128" t="s">
        <v>33</v>
      </c>
      <c r="D35" s="45"/>
      <c r="E35" s="46"/>
      <c r="F35" s="47"/>
      <c r="G35" s="48"/>
      <c r="H35" s="49"/>
    </row>
    <row r="36" spans="1:8" s="72" customFormat="1" ht="7.9" customHeight="1"/>
    <row r="37" spans="1:8" ht="92.45" customHeight="1">
      <c r="A37" s="1">
        <f>A33+10</f>
        <v>50</v>
      </c>
      <c r="C37" s="50" t="s">
        <v>34</v>
      </c>
      <c r="D37" s="51" t="s">
        <v>11</v>
      </c>
      <c r="E37" s="52">
        <f>E76+E78</f>
        <v>848.80799999999999</v>
      </c>
      <c r="G37" s="50"/>
      <c r="H37" s="71">
        <f>E37*F37</f>
        <v>0</v>
      </c>
    </row>
    <row r="38" spans="1:8" s="61" customFormat="1" ht="7.9" customHeight="1"/>
    <row r="39" spans="1:8" s="61" customFormat="1">
      <c r="A39" s="37"/>
      <c r="B39" s="38"/>
      <c r="C39" s="39" t="s">
        <v>54</v>
      </c>
      <c r="D39" s="40"/>
      <c r="E39" s="41"/>
      <c r="F39" s="40"/>
      <c r="G39" s="40"/>
      <c r="H39" s="40"/>
    </row>
    <row r="40" spans="1:8" s="61" customFormat="1">
      <c r="A40" s="42"/>
      <c r="B40" s="43"/>
      <c r="C40" s="128" t="s">
        <v>41</v>
      </c>
      <c r="D40" s="45"/>
      <c r="E40" s="46"/>
      <c r="F40" s="47"/>
      <c r="G40" s="48"/>
      <c r="H40" s="49"/>
    </row>
    <row r="41" spans="1:8" s="61" customFormat="1" ht="7.9" customHeight="1"/>
    <row r="42" spans="1:8" s="61" customFormat="1" ht="120">
      <c r="A42" s="1">
        <f>A37+10</f>
        <v>60</v>
      </c>
      <c r="B42" s="60"/>
      <c r="C42" s="50" t="s">
        <v>59</v>
      </c>
      <c r="D42" s="51" t="s">
        <v>13</v>
      </c>
      <c r="E42" s="52">
        <v>1</v>
      </c>
      <c r="G42" s="50"/>
      <c r="H42" s="71">
        <f>E42*F42</f>
        <v>0</v>
      </c>
    </row>
    <row r="43" spans="1:8" s="61" customFormat="1" ht="7.9" customHeight="1">
      <c r="B43" s="60"/>
    </row>
    <row r="44" spans="1:8" s="61" customFormat="1" ht="108">
      <c r="A44" s="1">
        <f>A42+10</f>
        <v>70</v>
      </c>
      <c r="B44" s="60"/>
      <c r="C44" s="50" t="s">
        <v>55</v>
      </c>
      <c r="D44" s="51" t="s">
        <v>13</v>
      </c>
      <c r="E44" s="52">
        <v>1</v>
      </c>
      <c r="H44" s="71">
        <f>E44*F44</f>
        <v>0</v>
      </c>
    </row>
    <row r="45" spans="1:8" s="61" customFormat="1" ht="7.9" customHeight="1">
      <c r="B45" s="60"/>
    </row>
    <row r="46" spans="1:8" s="61" customFormat="1" ht="108">
      <c r="A46" s="1">
        <f>A44+10</f>
        <v>80</v>
      </c>
      <c r="B46" s="60"/>
      <c r="C46" s="50" t="s">
        <v>60</v>
      </c>
      <c r="D46" s="51" t="s">
        <v>13</v>
      </c>
      <c r="E46" s="52">
        <v>1</v>
      </c>
      <c r="H46" s="71">
        <f>E46*F46</f>
        <v>0</v>
      </c>
    </row>
    <row r="47" spans="1:8" s="61" customFormat="1" ht="7.9" customHeight="1">
      <c r="B47" s="60"/>
    </row>
    <row r="48" spans="1:8" s="61" customFormat="1" ht="108">
      <c r="A48" s="1">
        <f>A46+10</f>
        <v>90</v>
      </c>
      <c r="B48" s="60"/>
      <c r="C48" s="50" t="s">
        <v>61</v>
      </c>
      <c r="D48" s="51" t="s">
        <v>13</v>
      </c>
      <c r="E48" s="52">
        <v>1</v>
      </c>
      <c r="H48" s="71">
        <f>E48*F48</f>
        <v>0</v>
      </c>
    </row>
    <row r="49" spans="1:8" s="61" customFormat="1" ht="7.9" customHeight="1">
      <c r="B49" s="60"/>
    </row>
    <row r="50" spans="1:8" s="61" customFormat="1" ht="108">
      <c r="A50" s="1">
        <f>A48+10</f>
        <v>100</v>
      </c>
      <c r="B50" s="60"/>
      <c r="C50" s="50" t="s">
        <v>62</v>
      </c>
      <c r="D50" s="51" t="s">
        <v>13</v>
      </c>
      <c r="E50" s="52">
        <v>1</v>
      </c>
      <c r="H50" s="71">
        <f>E50*F50</f>
        <v>0</v>
      </c>
    </row>
    <row r="51" spans="1:8" s="72" customFormat="1" ht="7.9" customHeight="1"/>
    <row r="52" spans="1:8" s="72" customFormat="1" ht="95.45" customHeight="1">
      <c r="A52" s="1">
        <f>A50+10</f>
        <v>110</v>
      </c>
      <c r="C52" s="50" t="s">
        <v>125</v>
      </c>
      <c r="D52" s="51" t="s">
        <v>13</v>
      </c>
      <c r="E52" s="52">
        <f>4</f>
        <v>4</v>
      </c>
      <c r="H52" s="71">
        <f>E52*F52</f>
        <v>0</v>
      </c>
    </row>
    <row r="53" spans="1:8" s="72" customFormat="1" ht="7.9" customHeight="1"/>
    <row r="54" spans="1:8" s="72" customFormat="1">
      <c r="A54" s="42"/>
      <c r="B54" s="43"/>
      <c r="C54" s="128" t="s">
        <v>37</v>
      </c>
      <c r="D54" s="45"/>
      <c r="E54" s="46"/>
      <c r="F54" s="47"/>
      <c r="G54" s="48"/>
      <c r="H54" s="49"/>
    </row>
    <row r="55" spans="1:8" s="72" customFormat="1" ht="7.9" customHeight="1"/>
    <row r="56" spans="1:8" s="72" customFormat="1" ht="96" customHeight="1">
      <c r="A56" s="1">
        <f>A52+10</f>
        <v>120</v>
      </c>
      <c r="B56" s="60"/>
      <c r="C56" s="50" t="s">
        <v>64</v>
      </c>
      <c r="D56" s="51" t="s">
        <v>13</v>
      </c>
      <c r="E56" s="52">
        <v>1</v>
      </c>
      <c r="H56" s="71">
        <f>E56*F56</f>
        <v>0</v>
      </c>
    </row>
    <row r="57" spans="1:8" s="72" customFormat="1" ht="7.9" customHeight="1"/>
    <row r="58" spans="1:8" s="72" customFormat="1">
      <c r="A58" s="37"/>
      <c r="B58" s="38"/>
      <c r="C58" s="39" t="s">
        <v>22</v>
      </c>
      <c r="D58" s="40"/>
      <c r="E58" s="41"/>
      <c r="F58" s="40"/>
      <c r="G58" s="40"/>
      <c r="H58" s="40"/>
    </row>
    <row r="59" spans="1:8" s="72" customFormat="1">
      <c r="A59" s="42"/>
      <c r="B59" s="43"/>
      <c r="C59" s="128" t="s">
        <v>56</v>
      </c>
      <c r="D59" s="45"/>
      <c r="E59" s="46"/>
      <c r="F59" s="47"/>
      <c r="G59" s="48"/>
      <c r="H59" s="49"/>
    </row>
    <row r="60" spans="1:8" s="72" customFormat="1" ht="7.9" customHeight="1"/>
    <row r="61" spans="1:8" s="72" customFormat="1" ht="72">
      <c r="A61" s="1">
        <f>A56+10</f>
        <v>130</v>
      </c>
      <c r="C61" s="50" t="s">
        <v>63</v>
      </c>
      <c r="D61" s="51" t="s">
        <v>13</v>
      </c>
      <c r="E61" s="52">
        <v>1</v>
      </c>
      <c r="H61" s="71">
        <f>E61*F61</f>
        <v>0</v>
      </c>
    </row>
    <row r="62" spans="1:8" s="72" customFormat="1" ht="7.9" customHeight="1"/>
    <row r="63" spans="1:8">
      <c r="A63" s="37"/>
      <c r="B63" s="38"/>
      <c r="C63" s="39" t="s">
        <v>21</v>
      </c>
      <c r="D63" s="40"/>
      <c r="E63" s="41"/>
      <c r="F63" s="40"/>
      <c r="G63" s="40"/>
      <c r="H63" s="40"/>
    </row>
    <row r="64" spans="1:8">
      <c r="A64" s="42"/>
      <c r="B64" s="43"/>
      <c r="C64" s="128" t="s">
        <v>133</v>
      </c>
      <c r="D64" s="45"/>
      <c r="E64" s="46"/>
      <c r="F64" s="47"/>
      <c r="G64" s="48"/>
      <c r="H64" s="49"/>
    </row>
    <row r="65" spans="1:11" ht="7.9" customHeight="1"/>
    <row r="66" spans="1:11" s="72" customFormat="1" ht="83.45" customHeight="1">
      <c r="A66" s="146">
        <f>A61+10</f>
        <v>140</v>
      </c>
      <c r="B66" s="60"/>
      <c r="C66" s="50" t="s">
        <v>130</v>
      </c>
      <c r="D66" s="51" t="s">
        <v>11</v>
      </c>
      <c r="E66" s="52">
        <f>350</f>
        <v>350</v>
      </c>
      <c r="H66" s="71">
        <f>E66*F66</f>
        <v>0</v>
      </c>
    </row>
    <row r="67" spans="1:11" s="72" customFormat="1" ht="7.9" customHeight="1">
      <c r="A67" s="60"/>
      <c r="B67" s="60"/>
      <c r="C67" s="60"/>
      <c r="D67" s="60"/>
      <c r="E67" s="60"/>
    </row>
    <row r="68" spans="1:11" s="72" customFormat="1" ht="83.45" customHeight="1">
      <c r="A68" s="146">
        <f>A66+10</f>
        <v>150</v>
      </c>
      <c r="B68" s="60"/>
      <c r="C68" s="50" t="s">
        <v>131</v>
      </c>
      <c r="D68" s="51" t="s">
        <v>11</v>
      </c>
      <c r="E68" s="52">
        <f>150</f>
        <v>150</v>
      </c>
      <c r="H68" s="71">
        <f>E68*F68</f>
        <v>0</v>
      </c>
    </row>
    <row r="69" spans="1:11" s="72" customFormat="1" ht="7.9" customHeight="1">
      <c r="A69" s="60"/>
      <c r="B69" s="60"/>
      <c r="C69" s="60"/>
      <c r="D69" s="60"/>
      <c r="E69" s="60"/>
    </row>
    <row r="70" spans="1:11" s="72" customFormat="1" ht="60">
      <c r="A70" s="146">
        <f>A68+10</f>
        <v>160</v>
      </c>
      <c r="B70" s="60"/>
      <c r="C70" s="50" t="s">
        <v>132</v>
      </c>
      <c r="D70" s="51" t="s">
        <v>11</v>
      </c>
      <c r="E70" s="52">
        <f>70</f>
        <v>70</v>
      </c>
      <c r="H70" s="71">
        <f>E70*F70</f>
        <v>0</v>
      </c>
    </row>
    <row r="71" spans="1:11" s="72" customFormat="1" ht="7.9" customHeight="1"/>
    <row r="72" spans="1:11" s="72" customFormat="1">
      <c r="A72" s="42"/>
      <c r="B72" s="43"/>
      <c r="C72" s="128" t="s">
        <v>28</v>
      </c>
      <c r="D72" s="45"/>
      <c r="E72" s="46"/>
      <c r="F72" s="47"/>
      <c r="G72" s="48"/>
      <c r="H72" s="49"/>
    </row>
    <row r="73" spans="1:11" s="72" customFormat="1" ht="7.9" customHeight="1"/>
    <row r="74" spans="1:11" s="72" customFormat="1" ht="57.6" customHeight="1">
      <c r="A74" s="1">
        <f>A70+10</f>
        <v>170</v>
      </c>
      <c r="C74" s="50" t="s">
        <v>34</v>
      </c>
      <c r="D74" s="51" t="s">
        <v>11</v>
      </c>
      <c r="E74" s="52">
        <f>280</f>
        <v>280</v>
      </c>
      <c r="H74" s="71">
        <f>E74*F74</f>
        <v>0</v>
      </c>
      <c r="K74" s="93"/>
    </row>
    <row r="75" spans="1:11" s="72" customFormat="1" ht="7.9" customHeight="1">
      <c r="C75" s="60"/>
      <c r="D75" s="60"/>
      <c r="E75" s="60"/>
    </row>
    <row r="76" spans="1:11" ht="72">
      <c r="A76" s="1">
        <f>A74+10</f>
        <v>180</v>
      </c>
      <c r="B76" s="60"/>
      <c r="C76" s="50" t="s">
        <v>38</v>
      </c>
      <c r="D76" s="51" t="s">
        <v>27</v>
      </c>
      <c r="E76" s="52">
        <f>192.27</f>
        <v>192.27</v>
      </c>
      <c r="H76" s="71">
        <f>E76*F76</f>
        <v>0</v>
      </c>
    </row>
    <row r="77" spans="1:11" ht="7.9" customHeight="1">
      <c r="A77" s="60"/>
      <c r="B77" s="60"/>
    </row>
    <row r="78" spans="1:11" ht="72">
      <c r="A78" s="1">
        <f>A76+10</f>
        <v>190</v>
      </c>
      <c r="B78" s="60"/>
      <c r="C78" s="50" t="s">
        <v>39</v>
      </c>
      <c r="D78" s="51" t="s">
        <v>27</v>
      </c>
      <c r="E78" s="52">
        <f>668.778-12.24</f>
        <v>656.53800000000001</v>
      </c>
      <c r="H78" s="71">
        <f>E78*F78</f>
        <v>0</v>
      </c>
    </row>
    <row r="79" spans="1:11" s="72" customFormat="1" ht="7.9" customHeight="1">
      <c r="A79" s="60"/>
      <c r="B79" s="60"/>
    </row>
    <row r="80" spans="1:11">
      <c r="A80" s="42"/>
      <c r="B80" s="43"/>
      <c r="C80" s="128" t="s">
        <v>26</v>
      </c>
      <c r="D80" s="45"/>
      <c r="E80" s="46"/>
      <c r="F80" s="47"/>
      <c r="G80" s="48"/>
      <c r="H80" s="49"/>
    </row>
    <row r="81" spans="1:8" ht="9.6" customHeight="1"/>
    <row r="82" spans="1:8" ht="60">
      <c r="A82" s="1">
        <f>A78+10</f>
        <v>200</v>
      </c>
      <c r="B82" s="60"/>
      <c r="C82" s="50" t="s">
        <v>128</v>
      </c>
      <c r="D82" s="51" t="s">
        <v>27</v>
      </c>
      <c r="E82" s="52">
        <f>118</f>
        <v>118</v>
      </c>
      <c r="H82" s="71">
        <f>E82*F82</f>
        <v>0</v>
      </c>
    </row>
    <row r="83" spans="1:8" s="72" customFormat="1" ht="7.9" customHeight="1">
      <c r="A83" s="60"/>
      <c r="B83" s="60"/>
      <c r="C83" s="60"/>
      <c r="D83" s="60"/>
      <c r="E83" s="60"/>
    </row>
    <row r="84" spans="1:8" s="72" customFormat="1" ht="60">
      <c r="A84" s="1">
        <f>A82+10</f>
        <v>210</v>
      </c>
      <c r="B84" s="60"/>
      <c r="C84" s="50" t="s">
        <v>129</v>
      </c>
      <c r="D84" s="51" t="s">
        <v>27</v>
      </c>
      <c r="E84" s="52">
        <f>315</f>
        <v>315</v>
      </c>
      <c r="H84" s="71">
        <f>E84*F84</f>
        <v>0</v>
      </c>
    </row>
    <row r="85" spans="1:8" s="72" customFormat="1" ht="7.9" customHeight="1">
      <c r="A85" s="60"/>
    </row>
    <row r="86" spans="1:8">
      <c r="A86" s="42"/>
      <c r="B86" s="43"/>
      <c r="C86" s="128" t="s">
        <v>35</v>
      </c>
      <c r="D86" s="45"/>
      <c r="E86" s="46"/>
      <c r="F86" s="47"/>
      <c r="G86" s="48"/>
      <c r="H86" s="49"/>
    </row>
    <row r="87" spans="1:8" s="72" customFormat="1" ht="7.9" customHeight="1">
      <c r="A87" s="60"/>
    </row>
    <row r="88" spans="1:8" ht="120" customHeight="1">
      <c r="A88" s="1">
        <f>A84+10</f>
        <v>220</v>
      </c>
      <c r="B88" s="60"/>
      <c r="C88" s="53" t="s">
        <v>40</v>
      </c>
      <c r="D88" s="51" t="s">
        <v>11</v>
      </c>
      <c r="E88" s="52">
        <f>47.82</f>
        <v>47.82</v>
      </c>
      <c r="H88" s="71">
        <f>E88*F88</f>
        <v>0</v>
      </c>
    </row>
    <row r="89" spans="1:8" ht="7.9" customHeight="1">
      <c r="A89" s="60"/>
      <c r="B89" s="60"/>
    </row>
    <row r="90" spans="1:8" ht="104.45" customHeight="1">
      <c r="A90" s="1">
        <f>A88+10</f>
        <v>230</v>
      </c>
      <c r="B90" s="60"/>
      <c r="C90" s="53" t="s">
        <v>134</v>
      </c>
      <c r="D90" s="51" t="s">
        <v>11</v>
      </c>
      <c r="E90" s="52">
        <f>508</f>
        <v>508</v>
      </c>
      <c r="H90" s="71">
        <f>E90*F90</f>
        <v>0</v>
      </c>
    </row>
    <row r="91" spans="1:8" s="72" customFormat="1" ht="7.9" customHeight="1">
      <c r="A91" s="60"/>
    </row>
    <row r="92" spans="1:8">
      <c r="A92" s="37"/>
      <c r="B92" s="38"/>
      <c r="C92" s="39" t="s">
        <v>36</v>
      </c>
      <c r="D92" s="40"/>
      <c r="E92" s="41"/>
      <c r="F92" s="40"/>
      <c r="G92" s="40"/>
      <c r="H92" s="40"/>
    </row>
    <row r="93" spans="1:8">
      <c r="A93" s="42"/>
      <c r="B93" s="43"/>
      <c r="C93" s="128" t="s">
        <v>37</v>
      </c>
      <c r="D93" s="45"/>
      <c r="E93" s="46"/>
      <c r="F93" s="47"/>
      <c r="G93" s="48"/>
      <c r="H93" s="49"/>
    </row>
    <row r="94" spans="1:8" s="72" customFormat="1" ht="7.9" customHeight="1">
      <c r="A94" s="60"/>
    </row>
    <row r="95" spans="1:8" ht="154.9" customHeight="1">
      <c r="A95" s="1">
        <f>A90+10</f>
        <v>240</v>
      </c>
      <c r="B95" s="60"/>
      <c r="C95" s="85" t="s">
        <v>277</v>
      </c>
      <c r="D95" s="51" t="s">
        <v>13</v>
      </c>
      <c r="E95" s="52">
        <f>501-E97</f>
        <v>493</v>
      </c>
      <c r="H95" s="71">
        <f>E95*F95</f>
        <v>0</v>
      </c>
    </row>
    <row r="96" spans="1:8" s="72" customFormat="1" ht="7.9" customHeight="1">
      <c r="A96" s="60"/>
    </row>
    <row r="97" spans="1:8" s="72" customFormat="1" ht="171.6" customHeight="1">
      <c r="A97" s="1">
        <f>A95+1</f>
        <v>241</v>
      </c>
      <c r="B97" s="60"/>
      <c r="C97" s="85" t="s">
        <v>278</v>
      </c>
      <c r="D97" s="51" t="s">
        <v>13</v>
      </c>
      <c r="E97" s="52">
        <f>8</f>
        <v>8</v>
      </c>
      <c r="H97" s="71"/>
    </row>
    <row r="98" spans="1:8" s="72" customFormat="1" ht="7.9" customHeight="1">
      <c r="A98" s="60"/>
    </row>
    <row r="99" spans="1:8" s="72" customFormat="1" ht="17.45" customHeight="1">
      <c r="A99" s="37"/>
      <c r="B99" s="38"/>
      <c r="C99" s="39" t="s">
        <v>66</v>
      </c>
      <c r="D99" s="40"/>
      <c r="E99" s="41"/>
      <c r="F99" s="40"/>
      <c r="G99" s="40"/>
      <c r="H99" s="40"/>
    </row>
    <row r="100" spans="1:8" s="72" customFormat="1" ht="7.9" customHeight="1">
      <c r="A100" s="60"/>
    </row>
    <row r="101" spans="1:8" s="72" customFormat="1" ht="108">
      <c r="A101" s="1">
        <f>A95+10</f>
        <v>250</v>
      </c>
      <c r="B101" s="68"/>
      <c r="C101" s="85" t="s">
        <v>58</v>
      </c>
      <c r="D101" s="86" t="s">
        <v>14</v>
      </c>
      <c r="E101" s="87">
        <v>16210</v>
      </c>
      <c r="F101" s="69"/>
      <c r="G101" s="70"/>
      <c r="H101" s="71">
        <f>E101*F101</f>
        <v>0</v>
      </c>
    </row>
    <row r="102" spans="1:8" s="72" customFormat="1" ht="7.9" customHeight="1">
      <c r="A102" s="60"/>
      <c r="C102" s="60"/>
      <c r="D102" s="60"/>
      <c r="E102" s="60"/>
    </row>
    <row r="103" spans="1:8" s="72" customFormat="1" ht="72">
      <c r="A103" s="1">
        <f>A101+10</f>
        <v>260</v>
      </c>
      <c r="B103" s="68"/>
      <c r="C103" s="85" t="s">
        <v>65</v>
      </c>
      <c r="D103" s="86" t="s">
        <v>14</v>
      </c>
      <c r="E103" s="87">
        <f>956.25</f>
        <v>956.25</v>
      </c>
      <c r="F103" s="69"/>
      <c r="G103" s="70"/>
      <c r="H103" s="71">
        <f>E103*F103</f>
        <v>0</v>
      </c>
    </row>
    <row r="104" spans="1:8" s="72" customFormat="1" ht="7.9" customHeight="1">
      <c r="A104" s="60"/>
    </row>
    <row r="105" spans="1:8" s="72" customFormat="1">
      <c r="A105" s="37"/>
      <c r="B105" s="38"/>
      <c r="C105" s="39" t="s">
        <v>68</v>
      </c>
      <c r="D105" s="40"/>
      <c r="E105" s="41"/>
      <c r="F105" s="40"/>
      <c r="G105" s="40"/>
      <c r="H105" s="40"/>
    </row>
    <row r="106" spans="1:8" s="72" customFormat="1" ht="7.9" customHeight="1">
      <c r="A106" s="60"/>
    </row>
    <row r="107" spans="1:8" ht="60">
      <c r="A107" s="1">
        <f>A103+10</f>
        <v>270</v>
      </c>
      <c r="C107" s="50" t="s">
        <v>135</v>
      </c>
      <c r="D107" s="51" t="s">
        <v>11</v>
      </c>
      <c r="E107" s="52">
        <f>171.1</f>
        <v>171.1</v>
      </c>
      <c r="H107" s="71">
        <f>E107*F107</f>
        <v>0</v>
      </c>
    </row>
    <row r="108" spans="1:8" s="72" customFormat="1" ht="7.9" customHeight="1">
      <c r="A108" s="60"/>
      <c r="C108" s="60"/>
      <c r="D108" s="60"/>
      <c r="E108" s="60"/>
    </row>
    <row r="109" spans="1:8" s="72" customFormat="1" ht="48">
      <c r="A109" s="1">
        <f>A107+10</f>
        <v>280</v>
      </c>
      <c r="C109" s="50" t="s">
        <v>92</v>
      </c>
      <c r="D109" s="51" t="s">
        <v>11</v>
      </c>
      <c r="E109" s="52">
        <f>90</f>
        <v>90</v>
      </c>
      <c r="H109" s="71">
        <f>E109*F109</f>
        <v>0</v>
      </c>
    </row>
    <row r="110" spans="1:8" s="72" customFormat="1" ht="7.9" customHeight="1">
      <c r="A110" s="60"/>
    </row>
    <row r="111" spans="1:8" s="72" customFormat="1">
      <c r="A111" s="42"/>
      <c r="B111" s="43"/>
      <c r="C111" s="128" t="s">
        <v>241</v>
      </c>
      <c r="D111" s="45"/>
      <c r="E111" s="46"/>
      <c r="F111" s="47"/>
      <c r="G111" s="48"/>
      <c r="H111" s="49"/>
    </row>
    <row r="112" spans="1:8" s="72" customFormat="1" ht="7.9" customHeight="1">
      <c r="A112" s="60"/>
    </row>
    <row r="113" spans="1:8" s="72" customFormat="1" ht="130.15" customHeight="1">
      <c r="A113" s="1">
        <f>A109+10</f>
        <v>290</v>
      </c>
      <c r="C113" s="85" t="s">
        <v>275</v>
      </c>
      <c r="D113" s="86" t="s">
        <v>13</v>
      </c>
      <c r="E113" s="88">
        <v>1</v>
      </c>
      <c r="H113" s="71">
        <f>E113*F113</f>
        <v>0</v>
      </c>
    </row>
    <row r="114" spans="1:8" s="72" customFormat="1">
      <c r="A114" s="60"/>
      <c r="C114" s="89"/>
      <c r="D114" s="89"/>
      <c r="E114" s="89"/>
    </row>
    <row r="115" spans="1:8" s="72" customFormat="1" ht="132">
      <c r="A115" s="1">
        <f>A113+10</f>
        <v>300</v>
      </c>
      <c r="C115" s="85" t="s">
        <v>281</v>
      </c>
      <c r="D115" s="86" t="s">
        <v>13</v>
      </c>
      <c r="E115" s="88">
        <v>1</v>
      </c>
      <c r="H115" s="71">
        <f>E115*F115</f>
        <v>0</v>
      </c>
    </row>
    <row r="116" spans="1:8" s="72" customFormat="1" ht="7.9" customHeight="1">
      <c r="A116" s="60"/>
      <c r="C116" s="89"/>
      <c r="D116" s="89"/>
      <c r="E116" s="89"/>
    </row>
    <row r="117" spans="1:8" s="72" customFormat="1" ht="106.15" customHeight="1">
      <c r="A117" s="1">
        <f>A115+10</f>
        <v>310</v>
      </c>
      <c r="C117" s="90" t="s">
        <v>279</v>
      </c>
      <c r="D117" s="86" t="s">
        <v>13</v>
      </c>
      <c r="E117" s="88">
        <f>5</f>
        <v>5</v>
      </c>
      <c r="H117" s="71">
        <f>E117*F117</f>
        <v>0</v>
      </c>
    </row>
    <row r="118" spans="1:8" s="72" customFormat="1" ht="7.9" customHeight="1">
      <c r="A118" s="60"/>
      <c r="C118" s="89"/>
      <c r="D118" s="89"/>
      <c r="E118" s="89"/>
    </row>
    <row r="119" spans="1:8" s="72" customFormat="1" ht="144">
      <c r="A119" s="1">
        <f>A117+10</f>
        <v>320</v>
      </c>
      <c r="C119" s="85" t="s">
        <v>276</v>
      </c>
      <c r="D119" s="86" t="s">
        <v>13</v>
      </c>
      <c r="E119" s="88">
        <f>8</f>
        <v>8</v>
      </c>
      <c r="H119" s="71">
        <f>E119*F119</f>
        <v>0</v>
      </c>
    </row>
    <row r="120" spans="1:8" s="72" customFormat="1" ht="7.9" customHeight="1">
      <c r="A120" s="60"/>
      <c r="C120" s="89"/>
      <c r="D120" s="89"/>
      <c r="E120" s="89"/>
    </row>
    <row r="121" spans="1:8" s="72" customFormat="1" ht="83.45" customHeight="1">
      <c r="A121" s="1">
        <f>A119+10</f>
        <v>330</v>
      </c>
      <c r="C121" s="85" t="s">
        <v>280</v>
      </c>
      <c r="D121" s="86" t="s">
        <v>13</v>
      </c>
      <c r="E121" s="88">
        <f>1</f>
        <v>1</v>
      </c>
      <c r="H121" s="71">
        <f>E121*F121</f>
        <v>0</v>
      </c>
    </row>
    <row r="122" spans="1:8" s="72" customFormat="1" ht="7.9" customHeight="1">
      <c r="A122" s="60"/>
      <c r="C122" s="89"/>
      <c r="D122" s="89"/>
      <c r="E122" s="89"/>
    </row>
    <row r="123" spans="1:8" s="72" customFormat="1" ht="83.45" customHeight="1">
      <c r="A123" s="1">
        <f>A121+10</f>
        <v>340</v>
      </c>
      <c r="C123" s="85" t="s">
        <v>81</v>
      </c>
      <c r="D123" s="86" t="s">
        <v>13</v>
      </c>
      <c r="E123" s="88">
        <f>1</f>
        <v>1</v>
      </c>
      <c r="H123" s="71">
        <f>E123*F123</f>
        <v>0</v>
      </c>
    </row>
    <row r="124" spans="1:8" s="72" customFormat="1" ht="7.9" customHeight="1">
      <c r="A124" s="60"/>
      <c r="C124" s="89"/>
      <c r="D124" s="89"/>
      <c r="E124" s="89"/>
    </row>
    <row r="125" spans="1:8" s="72" customFormat="1" ht="135.6" customHeight="1">
      <c r="A125" s="1">
        <f>A123+10</f>
        <v>350</v>
      </c>
      <c r="C125" s="85" t="s">
        <v>82</v>
      </c>
      <c r="D125" s="86" t="s">
        <v>13</v>
      </c>
      <c r="E125" s="88">
        <f>1</f>
        <v>1</v>
      </c>
      <c r="H125" s="71">
        <f>E125*F125</f>
        <v>0</v>
      </c>
    </row>
    <row r="126" spans="1:8" s="72" customFormat="1" ht="7.9" customHeight="1">
      <c r="A126" s="60"/>
      <c r="C126" s="89"/>
      <c r="D126" s="89"/>
      <c r="E126" s="89"/>
    </row>
    <row r="127" spans="1:8" s="72" customFormat="1" ht="96">
      <c r="A127" s="1">
        <f>A125+10</f>
        <v>360</v>
      </c>
      <c r="C127" s="85" t="s">
        <v>83</v>
      </c>
      <c r="D127" s="86" t="s">
        <v>13</v>
      </c>
      <c r="E127" s="88">
        <f>1</f>
        <v>1</v>
      </c>
      <c r="H127" s="71">
        <f>E127*F127</f>
        <v>0</v>
      </c>
    </row>
    <row r="128" spans="1:8" s="72" customFormat="1" ht="7.9" customHeight="1">
      <c r="A128" s="60"/>
      <c r="C128" s="89"/>
      <c r="D128" s="89"/>
      <c r="E128" s="89"/>
    </row>
    <row r="129" spans="1:8" s="72" customFormat="1" ht="120">
      <c r="A129" s="1">
        <f>A127+10</f>
        <v>370</v>
      </c>
      <c r="C129" s="85" t="s">
        <v>84</v>
      </c>
      <c r="D129" s="86" t="s">
        <v>13</v>
      </c>
      <c r="E129" s="88">
        <f>1</f>
        <v>1</v>
      </c>
      <c r="H129" s="71">
        <f>E129*F129</f>
        <v>0</v>
      </c>
    </row>
    <row r="130" spans="1:8" s="72" customFormat="1" ht="7.9" customHeight="1">
      <c r="A130" s="60"/>
    </row>
    <row r="131" spans="1:8" s="72" customFormat="1">
      <c r="A131" s="42"/>
      <c r="B131" s="43"/>
      <c r="C131" s="128" t="s">
        <v>69</v>
      </c>
      <c r="D131" s="45"/>
      <c r="E131" s="46"/>
      <c r="F131" s="47"/>
      <c r="G131" s="48"/>
      <c r="H131" s="49"/>
    </row>
    <row r="132" spans="1:8" s="72" customFormat="1" ht="7.9" customHeight="1">
      <c r="A132" s="60"/>
    </row>
    <row r="133" spans="1:8" ht="77.45" customHeight="1">
      <c r="A133" s="1">
        <f>A129+10</f>
        <v>380</v>
      </c>
      <c r="C133" s="50" t="s">
        <v>70</v>
      </c>
      <c r="D133" s="51" t="s">
        <v>13</v>
      </c>
      <c r="E133" s="52">
        <v>1</v>
      </c>
      <c r="H133" s="71">
        <f>E133*F133</f>
        <v>0</v>
      </c>
    </row>
    <row r="134" spans="1:8" s="72" customFormat="1" ht="7.9" customHeight="1">
      <c r="A134" s="60"/>
      <c r="C134" s="60"/>
      <c r="D134" s="60"/>
      <c r="E134" s="60"/>
    </row>
    <row r="135" spans="1:8" ht="55.9" customHeight="1">
      <c r="A135" s="1">
        <f>A133+10</f>
        <v>390</v>
      </c>
      <c r="C135" s="50" t="s">
        <v>71</v>
      </c>
      <c r="D135" s="51" t="s">
        <v>13</v>
      </c>
      <c r="E135" s="52">
        <v>1</v>
      </c>
      <c r="H135" s="71">
        <f>E135*F135</f>
        <v>0</v>
      </c>
    </row>
    <row r="136" spans="1:8" s="72" customFormat="1" ht="7.9" customHeight="1">
      <c r="A136" s="60"/>
      <c r="C136" s="60"/>
      <c r="D136" s="60"/>
      <c r="E136" s="60"/>
    </row>
    <row r="137" spans="1:8" ht="60">
      <c r="A137" s="1">
        <f>A135+10</f>
        <v>400</v>
      </c>
      <c r="C137" s="50" t="s">
        <v>72</v>
      </c>
      <c r="D137" s="51" t="s">
        <v>13</v>
      </c>
      <c r="E137" s="52">
        <f>4</f>
        <v>4</v>
      </c>
      <c r="H137" s="71">
        <f>E137*F137</f>
        <v>0</v>
      </c>
    </row>
    <row r="138" spans="1:8" s="72" customFormat="1" ht="7.9" customHeight="1">
      <c r="A138" s="60"/>
      <c r="C138" s="60"/>
      <c r="D138" s="60"/>
      <c r="E138" s="60"/>
    </row>
    <row r="139" spans="1:8" ht="60">
      <c r="A139" s="1">
        <f>A137+10</f>
        <v>410</v>
      </c>
      <c r="C139" s="50" t="s">
        <v>73</v>
      </c>
      <c r="D139" s="51" t="s">
        <v>13</v>
      </c>
      <c r="E139" s="52">
        <f>4</f>
        <v>4</v>
      </c>
      <c r="H139" s="71">
        <f>E139*F139</f>
        <v>0</v>
      </c>
    </row>
    <row r="140" spans="1:8" s="72" customFormat="1" ht="7.9" customHeight="1">
      <c r="A140" s="60"/>
      <c r="C140" s="60"/>
      <c r="D140" s="60"/>
      <c r="E140" s="60"/>
    </row>
    <row r="141" spans="1:8" ht="96.75">
      <c r="A141" s="1">
        <f>A139+10</f>
        <v>420</v>
      </c>
      <c r="C141" s="76" t="s">
        <v>74</v>
      </c>
      <c r="D141" s="51" t="s">
        <v>13</v>
      </c>
      <c r="E141" s="52">
        <f>1</f>
        <v>1</v>
      </c>
      <c r="H141" s="71">
        <f>E141*F141</f>
        <v>0</v>
      </c>
    </row>
    <row r="142" spans="1:8" s="72" customFormat="1" ht="7.9" customHeight="1">
      <c r="A142" s="60"/>
      <c r="C142" s="60"/>
      <c r="D142" s="60"/>
      <c r="E142" s="60"/>
    </row>
    <row r="143" spans="1:8" ht="184.9" customHeight="1">
      <c r="A143" s="1">
        <f>A141+10</f>
        <v>430</v>
      </c>
      <c r="C143" s="50" t="s">
        <v>264</v>
      </c>
      <c r="D143" s="51" t="s">
        <v>13</v>
      </c>
      <c r="E143" s="52">
        <f>1</f>
        <v>1</v>
      </c>
      <c r="H143" s="71">
        <f>E143*F143</f>
        <v>0</v>
      </c>
    </row>
    <row r="144" spans="1:8" s="72" customFormat="1" ht="7.9" customHeight="1">
      <c r="A144" s="60"/>
      <c r="C144" s="60"/>
      <c r="D144" s="60"/>
      <c r="E144" s="60"/>
    </row>
    <row r="145" spans="1:8" ht="84">
      <c r="A145" s="1">
        <f>A143+10</f>
        <v>440</v>
      </c>
      <c r="C145" s="50" t="s">
        <v>75</v>
      </c>
      <c r="D145" s="51" t="s">
        <v>13</v>
      </c>
      <c r="E145" s="52">
        <f>1</f>
        <v>1</v>
      </c>
      <c r="H145" s="71">
        <f>E145*F145</f>
        <v>0</v>
      </c>
    </row>
    <row r="146" spans="1:8" s="72" customFormat="1" ht="7.9" customHeight="1">
      <c r="A146" s="60"/>
    </row>
    <row r="147" spans="1:8" s="72" customFormat="1">
      <c r="A147" s="42"/>
      <c r="B147" s="43"/>
      <c r="C147" s="128" t="s">
        <v>76</v>
      </c>
      <c r="D147" s="45"/>
      <c r="E147" s="46"/>
      <c r="F147" s="47"/>
      <c r="G147" s="48"/>
      <c r="H147" s="49"/>
    </row>
    <row r="148" spans="1:8" s="72" customFormat="1" ht="7.9" customHeight="1">
      <c r="A148" s="60"/>
    </row>
    <row r="149" spans="1:8" ht="79.900000000000006" customHeight="1">
      <c r="A149" s="1">
        <f>A145+10</f>
        <v>450</v>
      </c>
      <c r="C149" s="50" t="s">
        <v>77</v>
      </c>
      <c r="D149" s="51" t="s">
        <v>13</v>
      </c>
      <c r="E149" s="52">
        <f>1</f>
        <v>1</v>
      </c>
      <c r="H149" s="71">
        <f>E149*F149</f>
        <v>0</v>
      </c>
    </row>
    <row r="150" spans="1:8" s="72" customFormat="1" ht="7.9" customHeight="1">
      <c r="A150" s="60"/>
      <c r="C150" s="60"/>
      <c r="D150" s="60"/>
      <c r="E150" s="60"/>
    </row>
    <row r="151" spans="1:8" ht="60">
      <c r="A151" s="1">
        <f>A149+10</f>
        <v>460</v>
      </c>
      <c r="C151" s="50" t="s">
        <v>78</v>
      </c>
      <c r="D151" s="51" t="s">
        <v>13</v>
      </c>
      <c r="E151" s="52">
        <f>4</f>
        <v>4</v>
      </c>
      <c r="H151" s="71">
        <f>E151*F151</f>
        <v>0</v>
      </c>
    </row>
    <row r="152" spans="1:8" s="72" customFormat="1" ht="7.9" customHeight="1">
      <c r="A152" s="60"/>
      <c r="C152" s="60"/>
      <c r="D152" s="60"/>
      <c r="E152" s="60"/>
    </row>
    <row r="153" spans="1:8" s="60" customFormat="1" ht="72">
      <c r="A153" s="146">
        <f>A151+10</f>
        <v>470</v>
      </c>
      <c r="C153" s="50" t="s">
        <v>79</v>
      </c>
      <c r="D153" s="51" t="s">
        <v>13</v>
      </c>
      <c r="E153" s="52">
        <f>5</f>
        <v>5</v>
      </c>
      <c r="H153" s="112">
        <f>E153*F153</f>
        <v>0</v>
      </c>
    </row>
    <row r="154" spans="1:8" s="72" customFormat="1" ht="7.9" customHeight="1">
      <c r="A154" s="60"/>
      <c r="C154" s="60"/>
      <c r="D154" s="60"/>
      <c r="E154" s="60"/>
    </row>
    <row r="155" spans="1:8" ht="93.6" customHeight="1">
      <c r="A155" s="1">
        <f>A153+10</f>
        <v>480</v>
      </c>
      <c r="C155" s="50" t="s">
        <v>80</v>
      </c>
      <c r="D155" s="51" t="s">
        <v>13</v>
      </c>
      <c r="E155" s="52">
        <f>1</f>
        <v>1</v>
      </c>
      <c r="H155" s="71">
        <f>E155*F155</f>
        <v>0</v>
      </c>
    </row>
    <row r="156" spans="1:8" s="72" customFormat="1" ht="7.9" customHeight="1">
      <c r="A156" s="60"/>
    </row>
    <row r="157" spans="1:8" s="72" customFormat="1">
      <c r="A157" s="42"/>
      <c r="B157" s="43"/>
      <c r="C157" s="128" t="s">
        <v>85</v>
      </c>
      <c r="D157" s="45"/>
      <c r="E157" s="46"/>
      <c r="F157" s="47"/>
      <c r="G157" s="48"/>
      <c r="H157" s="49"/>
    </row>
    <row r="158" spans="1:8" ht="9" customHeight="1">
      <c r="C158" s="2"/>
      <c r="D158" s="3"/>
      <c r="E158" s="52"/>
    </row>
    <row r="159" spans="1:8" s="72" customFormat="1" ht="168">
      <c r="A159" s="1">
        <f>A155+10</f>
        <v>490</v>
      </c>
      <c r="C159" s="85" t="s">
        <v>270</v>
      </c>
      <c r="D159" s="51" t="s">
        <v>13</v>
      </c>
      <c r="E159" s="52">
        <f>1</f>
        <v>1</v>
      </c>
      <c r="H159" s="71">
        <f>E159*F159</f>
        <v>0</v>
      </c>
    </row>
    <row r="160" spans="1:8">
      <c r="C160" s="131"/>
      <c r="D160" s="3"/>
      <c r="E160" s="4"/>
    </row>
    <row r="161" spans="1:8" s="72" customFormat="1" ht="84">
      <c r="A161" s="1">
        <f>A159+10</f>
        <v>500</v>
      </c>
      <c r="C161" s="85" t="s">
        <v>86</v>
      </c>
      <c r="D161" s="51" t="s">
        <v>13</v>
      </c>
      <c r="E161" s="52">
        <f>1</f>
        <v>1</v>
      </c>
      <c r="H161" s="71">
        <f>E161*F161</f>
        <v>0</v>
      </c>
    </row>
    <row r="162" spans="1:8" s="72" customFormat="1" ht="7.9" customHeight="1">
      <c r="A162" s="60"/>
      <c r="C162" s="132"/>
      <c r="D162" s="60"/>
      <c r="E162" s="60"/>
    </row>
    <row r="163" spans="1:8" s="72" customFormat="1" ht="120">
      <c r="A163" s="1">
        <f>A161+10</f>
        <v>510</v>
      </c>
      <c r="C163" s="85" t="s">
        <v>88</v>
      </c>
      <c r="D163" s="51" t="s">
        <v>13</v>
      </c>
      <c r="E163" s="52">
        <f>2</f>
        <v>2</v>
      </c>
      <c r="H163" s="71">
        <f>E163*F163</f>
        <v>0</v>
      </c>
    </row>
    <row r="164" spans="1:8" s="72" customFormat="1" ht="7.9" customHeight="1">
      <c r="A164" s="60"/>
      <c r="C164" s="132"/>
      <c r="D164" s="60"/>
      <c r="E164" s="60"/>
    </row>
    <row r="165" spans="1:8" s="60" customFormat="1" ht="132">
      <c r="A165" s="146">
        <f>A163+10</f>
        <v>520</v>
      </c>
      <c r="C165" s="85" t="s">
        <v>265</v>
      </c>
      <c r="D165" s="51" t="s">
        <v>13</v>
      </c>
      <c r="E165" s="52">
        <v>1</v>
      </c>
      <c r="H165" s="112">
        <f>E165*F165</f>
        <v>0</v>
      </c>
    </row>
    <row r="166" spans="1:8">
      <c r="C166" s="132"/>
      <c r="D166" s="60"/>
      <c r="E166" s="60"/>
    </row>
    <row r="167" spans="1:8" ht="84">
      <c r="A167" s="1">
        <f>A165+10</f>
        <v>530</v>
      </c>
      <c r="C167" s="133" t="s">
        <v>232</v>
      </c>
      <c r="D167" s="51" t="s">
        <v>13</v>
      </c>
      <c r="E167" s="52">
        <f>4</f>
        <v>4</v>
      </c>
      <c r="H167" s="71">
        <f>E167*F167</f>
        <v>0</v>
      </c>
    </row>
    <row r="168" spans="1:8" s="72" customFormat="1" ht="7.9" customHeight="1">
      <c r="A168" s="60"/>
      <c r="C168" s="132"/>
      <c r="D168" s="60"/>
      <c r="E168" s="60"/>
    </row>
    <row r="169" spans="1:8" ht="96">
      <c r="A169" s="1">
        <f>A167+10</f>
        <v>540</v>
      </c>
      <c r="C169" s="134" t="s">
        <v>233</v>
      </c>
      <c r="D169" s="51" t="s">
        <v>13</v>
      </c>
      <c r="E169" s="52">
        <v>4</v>
      </c>
      <c r="H169" s="71">
        <f>E169*F169</f>
        <v>0</v>
      </c>
    </row>
    <row r="170" spans="1:8" s="72" customFormat="1" ht="7.9" customHeight="1">
      <c r="A170" s="60"/>
      <c r="C170" s="132"/>
      <c r="D170" s="60"/>
      <c r="E170" s="60"/>
    </row>
    <row r="171" spans="1:8" ht="96">
      <c r="A171" s="1">
        <f>A169+10</f>
        <v>550</v>
      </c>
      <c r="C171" s="133" t="s">
        <v>234</v>
      </c>
      <c r="D171" s="51" t="s">
        <v>13</v>
      </c>
      <c r="E171" s="52">
        <f>4</f>
        <v>4</v>
      </c>
      <c r="H171" s="71">
        <f>E171*F171</f>
        <v>0</v>
      </c>
    </row>
    <row r="172" spans="1:8" s="72" customFormat="1" ht="7.9" customHeight="1">
      <c r="A172" s="60"/>
      <c r="C172" s="132"/>
      <c r="D172" s="60"/>
      <c r="E172" s="60"/>
    </row>
    <row r="173" spans="1:8" ht="120">
      <c r="A173" s="1">
        <f>A171+10</f>
        <v>560</v>
      </c>
      <c r="C173" s="134" t="s">
        <v>235</v>
      </c>
      <c r="D173" s="51" t="s">
        <v>23</v>
      </c>
      <c r="E173" s="52">
        <f>1</f>
        <v>1</v>
      </c>
      <c r="H173" s="71">
        <f>E173*F173</f>
        <v>0</v>
      </c>
    </row>
    <row r="174" spans="1:8" s="72" customFormat="1" ht="7.9" customHeight="1">
      <c r="A174" s="60"/>
      <c r="C174" s="132"/>
      <c r="D174" s="60"/>
      <c r="E174" s="60"/>
    </row>
    <row r="175" spans="1:8" ht="233.45" customHeight="1">
      <c r="A175" s="1">
        <f>A173+10</f>
        <v>570</v>
      </c>
      <c r="C175" s="136" t="s">
        <v>282</v>
      </c>
      <c r="D175" s="51" t="s">
        <v>13</v>
      </c>
      <c r="E175" s="52">
        <f>1</f>
        <v>1</v>
      </c>
      <c r="H175" s="71">
        <f>E175*F175</f>
        <v>0</v>
      </c>
    </row>
    <row r="176" spans="1:8" s="72" customFormat="1">
      <c r="A176" s="60"/>
      <c r="C176" s="132"/>
      <c r="D176" s="60"/>
      <c r="E176" s="60"/>
    </row>
    <row r="177" spans="1:8" ht="348.75">
      <c r="A177" s="1">
        <f>A175+10</f>
        <v>580</v>
      </c>
      <c r="C177" s="135" t="s">
        <v>236</v>
      </c>
      <c r="D177" s="51" t="s">
        <v>13</v>
      </c>
      <c r="E177" s="52">
        <f>1</f>
        <v>1</v>
      </c>
      <c r="H177" s="71">
        <f>E177*F177</f>
        <v>0</v>
      </c>
    </row>
    <row r="178" spans="1:8" s="72" customFormat="1" ht="7.9" customHeight="1">
      <c r="A178" s="60"/>
      <c r="C178" s="60"/>
      <c r="D178" s="60"/>
      <c r="E178" s="60"/>
    </row>
    <row r="179" spans="1:8" ht="180">
      <c r="A179" s="1">
        <f>A177+10</f>
        <v>590</v>
      </c>
      <c r="C179" s="136" t="s">
        <v>237</v>
      </c>
      <c r="D179" s="51" t="s">
        <v>13</v>
      </c>
      <c r="E179" s="52">
        <f>1</f>
        <v>1</v>
      </c>
      <c r="H179" s="71">
        <f>E179*F179</f>
        <v>0</v>
      </c>
    </row>
    <row r="180" spans="1:8" s="72" customFormat="1" ht="7.9" customHeight="1">
      <c r="A180" s="60"/>
      <c r="C180" s="132"/>
      <c r="D180" s="60"/>
      <c r="E180" s="60"/>
    </row>
    <row r="181" spans="1:8" ht="156">
      <c r="A181" s="1">
        <f>A179+10</f>
        <v>600</v>
      </c>
      <c r="C181" s="133" t="s">
        <v>238</v>
      </c>
      <c r="D181" s="51" t="s">
        <v>13</v>
      </c>
      <c r="E181" s="52">
        <f>1</f>
        <v>1</v>
      </c>
      <c r="H181" s="71">
        <f>E181*F181</f>
        <v>0</v>
      </c>
    </row>
    <row r="182" spans="1:8" s="72" customFormat="1" ht="7.9" customHeight="1">
      <c r="A182" s="60"/>
      <c r="C182" s="60"/>
      <c r="D182" s="60"/>
      <c r="E182" s="60"/>
    </row>
    <row r="183" spans="1:8" s="72" customFormat="1">
      <c r="A183" s="42"/>
      <c r="B183" s="43"/>
      <c r="C183" s="130" t="s">
        <v>87</v>
      </c>
      <c r="D183" s="47"/>
      <c r="E183" s="47"/>
      <c r="F183" s="47"/>
      <c r="G183" s="48"/>
      <c r="H183" s="49"/>
    </row>
    <row r="184" spans="1:8" s="72" customFormat="1" ht="7.9" customHeight="1">
      <c r="A184" s="60"/>
      <c r="C184" s="60"/>
      <c r="D184" s="60"/>
      <c r="E184" s="60"/>
    </row>
    <row r="185" spans="1:8" s="60" customFormat="1" ht="110.45" customHeight="1">
      <c r="A185" s="146">
        <f>A181+10</f>
        <v>610</v>
      </c>
      <c r="C185" s="90" t="s">
        <v>242</v>
      </c>
      <c r="D185" s="51" t="s">
        <v>13</v>
      </c>
      <c r="E185" s="52">
        <v>8</v>
      </c>
      <c r="H185" s="112">
        <f>E185*F185</f>
        <v>0</v>
      </c>
    </row>
    <row r="186" spans="1:8" s="72" customFormat="1" ht="7.9" customHeight="1">
      <c r="A186" s="60"/>
      <c r="B186" s="60"/>
      <c r="C186" s="150" t="s">
        <v>243</v>
      </c>
      <c r="D186" s="151"/>
      <c r="E186" s="151"/>
    </row>
    <row r="187" spans="1:8" s="72" customFormat="1" ht="77.45" customHeight="1">
      <c r="A187" s="146">
        <f>611</f>
        <v>611</v>
      </c>
      <c r="B187" s="60"/>
      <c r="C187" s="90" t="s">
        <v>244</v>
      </c>
      <c r="D187" s="51" t="s">
        <v>13</v>
      </c>
      <c r="E187" s="52">
        <v>12</v>
      </c>
    </row>
    <row r="188" spans="1:8" s="72" customFormat="1" ht="7.9" customHeight="1">
      <c r="A188" s="60"/>
      <c r="B188" s="60"/>
      <c r="C188" s="150" t="s">
        <v>243</v>
      </c>
      <c r="D188" s="151"/>
      <c r="E188" s="151"/>
    </row>
    <row r="189" spans="1:8" s="72" customFormat="1" ht="84">
      <c r="A189" s="147">
        <f>A185+10</f>
        <v>620</v>
      </c>
      <c r="B189" s="60"/>
      <c r="C189" s="90" t="s">
        <v>245</v>
      </c>
      <c r="D189" s="51" t="s">
        <v>13</v>
      </c>
      <c r="E189" s="52">
        <f>12</f>
        <v>12</v>
      </c>
      <c r="F189" s="148"/>
      <c r="G189" s="148"/>
      <c r="H189" s="71">
        <f>E189*F189</f>
        <v>0</v>
      </c>
    </row>
    <row r="190" spans="1:8" s="72" customFormat="1" ht="7.9" customHeight="1">
      <c r="A190" s="60"/>
      <c r="B190" s="60"/>
      <c r="C190" s="150"/>
      <c r="D190" s="151"/>
      <c r="E190" s="151"/>
    </row>
    <row r="191" spans="1:8" s="72" customFormat="1" ht="114" customHeight="1">
      <c r="A191" s="149">
        <f>A189+10</f>
        <v>630</v>
      </c>
      <c r="B191" s="60"/>
      <c r="C191" s="90" t="s">
        <v>246</v>
      </c>
      <c r="D191" s="51" t="s">
        <v>13</v>
      </c>
      <c r="E191" s="52">
        <v>6</v>
      </c>
      <c r="H191" s="71">
        <f>E191*F191</f>
        <v>0</v>
      </c>
    </row>
    <row r="192" spans="1:8" s="72" customFormat="1" ht="7.9" customHeight="1">
      <c r="A192" s="60"/>
      <c r="B192" s="60"/>
      <c r="C192" s="150"/>
      <c r="D192" s="151"/>
      <c r="E192" s="151"/>
    </row>
    <row r="193" spans="1:8" s="72" customFormat="1" ht="122.45" customHeight="1">
      <c r="A193" s="1">
        <f>A191+10</f>
        <v>640</v>
      </c>
      <c r="B193" s="60"/>
      <c r="C193" s="90" t="s">
        <v>247</v>
      </c>
      <c r="D193" s="51" t="s">
        <v>13</v>
      </c>
      <c r="E193" s="52">
        <v>8</v>
      </c>
      <c r="H193" s="71">
        <f>E193*F193</f>
        <v>0</v>
      </c>
    </row>
    <row r="194" spans="1:8" s="72" customFormat="1" ht="7.9" customHeight="1">
      <c r="A194" s="60"/>
      <c r="B194" s="60"/>
      <c r="C194" s="150"/>
      <c r="D194" s="152"/>
      <c r="E194" s="152"/>
    </row>
    <row r="195" spans="1:8" s="72" customFormat="1" ht="84">
      <c r="A195" s="1">
        <f>650+10</f>
        <v>660</v>
      </c>
      <c r="B195" s="60"/>
      <c r="C195" s="90" t="s">
        <v>248</v>
      </c>
      <c r="D195" s="152" t="s">
        <v>13</v>
      </c>
      <c r="E195" s="152">
        <v>2</v>
      </c>
    </row>
    <row r="196" spans="1:8" s="72" customFormat="1">
      <c r="A196" s="60"/>
      <c r="B196" s="60"/>
      <c r="C196" s="90"/>
      <c r="D196" s="152"/>
      <c r="E196" s="152"/>
    </row>
    <row r="197" spans="1:8" s="72" customFormat="1" ht="84">
      <c r="A197" s="1">
        <f t="shared" ref="A197" si="0">A195+10</f>
        <v>670</v>
      </c>
      <c r="B197" s="60"/>
      <c r="C197" s="90" t="s">
        <v>249</v>
      </c>
      <c r="D197" s="152" t="s">
        <v>13</v>
      </c>
      <c r="E197" s="152">
        <v>1</v>
      </c>
    </row>
    <row r="198" spans="1:8" s="72" customFormat="1" ht="7.9" customHeight="1">
      <c r="A198" s="60"/>
      <c r="B198" s="60"/>
      <c r="C198" s="150"/>
      <c r="D198" s="152"/>
      <c r="E198" s="152"/>
    </row>
    <row r="199" spans="1:8" s="72" customFormat="1" ht="120">
      <c r="A199" s="1">
        <f t="shared" ref="A199" si="1">A197+10</f>
        <v>680</v>
      </c>
      <c r="B199" s="60"/>
      <c r="C199" s="90" t="s">
        <v>250</v>
      </c>
      <c r="D199" s="51" t="s">
        <v>13</v>
      </c>
      <c r="E199" s="52">
        <v>5</v>
      </c>
      <c r="H199" s="71">
        <f>E199*F199</f>
        <v>0</v>
      </c>
    </row>
    <row r="200" spans="1:8" s="72" customFormat="1">
      <c r="A200" s="60"/>
      <c r="B200" s="60"/>
      <c r="C200" s="150"/>
      <c r="D200" s="152"/>
      <c r="E200" s="152"/>
    </row>
    <row r="201" spans="1:8" s="72" customFormat="1" ht="119.45" customHeight="1">
      <c r="A201" s="1">
        <f t="shared" ref="A201" si="2">A199+10</f>
        <v>690</v>
      </c>
      <c r="B201" s="60"/>
      <c r="C201" s="90" t="s">
        <v>251</v>
      </c>
      <c r="D201" s="51" t="s">
        <v>13</v>
      </c>
      <c r="E201" s="52">
        <f>1</f>
        <v>1</v>
      </c>
      <c r="H201" s="71">
        <f>E201*F201</f>
        <v>0</v>
      </c>
    </row>
    <row r="202" spans="1:8" s="72" customFormat="1">
      <c r="A202" s="60"/>
      <c r="B202" s="60"/>
      <c r="C202" s="90"/>
      <c r="D202" s="51"/>
      <c r="E202" s="52"/>
      <c r="H202" s="71"/>
    </row>
    <row r="203" spans="1:8" s="72" customFormat="1" ht="96">
      <c r="A203" s="1">
        <f t="shared" ref="A203" si="3">A201+10</f>
        <v>700</v>
      </c>
      <c r="B203" s="60"/>
      <c r="C203" s="90" t="s">
        <v>252</v>
      </c>
      <c r="D203" s="51" t="s">
        <v>13</v>
      </c>
      <c r="E203" s="52">
        <v>6</v>
      </c>
      <c r="H203" s="71">
        <f>E203*F203</f>
        <v>0</v>
      </c>
    </row>
    <row r="204" spans="1:8" s="72" customFormat="1">
      <c r="A204" s="60"/>
      <c r="C204" s="90"/>
      <c r="D204" s="51"/>
      <c r="E204" s="52"/>
      <c r="H204" s="71"/>
    </row>
    <row r="205" spans="1:8" s="72" customFormat="1" ht="96">
      <c r="A205" s="1">
        <f t="shared" ref="A205" si="4">A203+10</f>
        <v>710</v>
      </c>
      <c r="B205" s="60"/>
      <c r="C205" s="90" t="s">
        <v>253</v>
      </c>
      <c r="D205" s="51" t="s">
        <v>13</v>
      </c>
      <c r="E205" s="52">
        <v>4</v>
      </c>
      <c r="H205" s="71">
        <f>E205*F205</f>
        <v>0</v>
      </c>
    </row>
    <row r="206" spans="1:8" s="72" customFormat="1">
      <c r="A206" s="60"/>
      <c r="C206" s="90"/>
      <c r="D206" s="51"/>
      <c r="E206" s="52"/>
      <c r="H206" s="71"/>
    </row>
    <row r="207" spans="1:8" s="72" customFormat="1" ht="58.9" customHeight="1">
      <c r="A207" s="1">
        <f t="shared" ref="A207" si="5">A205+10</f>
        <v>720</v>
      </c>
      <c r="B207" s="60"/>
      <c r="C207" s="90" t="s">
        <v>285</v>
      </c>
      <c r="D207" s="51" t="s">
        <v>23</v>
      </c>
      <c r="E207" s="52">
        <v>1</v>
      </c>
      <c r="H207" s="71">
        <f>E207*F207</f>
        <v>0</v>
      </c>
    </row>
    <row r="208" spans="1:8" s="72" customFormat="1">
      <c r="A208" s="60"/>
      <c r="C208" s="90"/>
      <c r="D208" s="51"/>
      <c r="E208" s="52"/>
      <c r="H208" s="71"/>
    </row>
    <row r="209" spans="1:8" s="72" customFormat="1" ht="72">
      <c r="A209" s="1">
        <f t="shared" ref="A209" si="6">A207+10</f>
        <v>730</v>
      </c>
      <c r="B209" s="60"/>
      <c r="C209" s="90" t="s">
        <v>286</v>
      </c>
      <c r="D209" s="51" t="s">
        <v>23</v>
      </c>
      <c r="E209" s="52">
        <v>1</v>
      </c>
      <c r="H209" s="71">
        <f>E209*F209</f>
        <v>0</v>
      </c>
    </row>
    <row r="210" spans="1:8" s="72" customFormat="1" ht="7.9" customHeight="1">
      <c r="A210" s="60"/>
      <c r="C210" s="153"/>
      <c r="D210" s="153"/>
      <c r="E210" s="153"/>
    </row>
    <row r="211" spans="1:8" s="72" customFormat="1">
      <c r="A211" s="37"/>
      <c r="B211" s="38"/>
      <c r="C211" s="39" t="s">
        <v>90</v>
      </c>
      <c r="D211" s="40"/>
      <c r="E211" s="41"/>
      <c r="F211" s="40"/>
      <c r="G211" s="40"/>
      <c r="H211" s="40"/>
    </row>
    <row r="212" spans="1:8" s="72" customFormat="1" ht="7.9" customHeight="1">
      <c r="A212" s="60"/>
    </row>
    <row r="213" spans="1:8" s="72" customFormat="1" ht="162.6" customHeight="1">
      <c r="A213" s="147">
        <f>A209+10</f>
        <v>740</v>
      </c>
      <c r="B213" s="60"/>
      <c r="C213" s="154" t="s">
        <v>254</v>
      </c>
      <c r="D213" s="51" t="s">
        <v>13</v>
      </c>
      <c r="E213" s="52">
        <v>12</v>
      </c>
      <c r="H213" s="71">
        <f>E213*F213</f>
        <v>0</v>
      </c>
    </row>
    <row r="214" spans="1:8" s="72" customFormat="1" ht="7.9" customHeight="1">
      <c r="A214" s="60"/>
      <c r="B214" s="60"/>
      <c r="C214" s="155"/>
      <c r="D214" s="151"/>
      <c r="E214" s="151"/>
    </row>
    <row r="215" spans="1:8" s="72" customFormat="1" ht="117" customHeight="1">
      <c r="A215" s="1">
        <f>A213+10</f>
        <v>750</v>
      </c>
      <c r="B215" s="60"/>
      <c r="C215" s="90" t="s">
        <v>255</v>
      </c>
      <c r="D215" s="51" t="s">
        <v>11</v>
      </c>
      <c r="E215" s="52">
        <v>44</v>
      </c>
      <c r="H215" s="71">
        <f>E215*F215</f>
        <v>0</v>
      </c>
    </row>
    <row r="216" spans="1:8" s="72" customFormat="1" ht="7.9" customHeight="1">
      <c r="A216" s="60"/>
      <c r="B216" s="60"/>
      <c r="C216" s="155"/>
      <c r="D216" s="151"/>
      <c r="E216" s="151"/>
    </row>
    <row r="217" spans="1:8" s="72" customFormat="1" ht="60">
      <c r="A217" s="1">
        <f>A215+10</f>
        <v>760</v>
      </c>
      <c r="B217" s="60"/>
      <c r="C217" s="154" t="s">
        <v>256</v>
      </c>
      <c r="D217" s="51" t="s">
        <v>13</v>
      </c>
      <c r="E217" s="52">
        <v>104</v>
      </c>
      <c r="H217" s="71">
        <f>E217*F217</f>
        <v>0</v>
      </c>
    </row>
    <row r="218" spans="1:8" s="72" customFormat="1" ht="7.9" customHeight="1">
      <c r="A218" s="60"/>
      <c r="B218" s="60"/>
      <c r="C218" s="155"/>
      <c r="D218" s="151"/>
      <c r="E218" s="151"/>
    </row>
    <row r="219" spans="1:8" s="72" customFormat="1" ht="72">
      <c r="A219" s="1">
        <f>A217+10</f>
        <v>770</v>
      </c>
      <c r="B219" s="60"/>
      <c r="C219" s="154" t="s">
        <v>257</v>
      </c>
      <c r="D219" s="51" t="s">
        <v>13</v>
      </c>
      <c r="E219" s="52">
        <v>208</v>
      </c>
      <c r="H219" s="71">
        <f>E219*F219</f>
        <v>0</v>
      </c>
    </row>
    <row r="220" spans="1:8" s="72" customFormat="1" ht="7.9" customHeight="1">
      <c r="A220" s="60"/>
      <c r="B220" s="60"/>
      <c r="C220" s="138"/>
      <c r="D220" s="60"/>
      <c r="E220" s="60"/>
    </row>
    <row r="221" spans="1:8" s="72" customFormat="1" ht="84">
      <c r="A221" s="1">
        <f>A219+10</f>
        <v>780</v>
      </c>
      <c r="B221" s="60"/>
      <c r="C221" s="137" t="s">
        <v>258</v>
      </c>
      <c r="D221" s="51" t="s">
        <v>10</v>
      </c>
      <c r="E221" s="52">
        <f>8.7</f>
        <v>8.6999999999999993</v>
      </c>
      <c r="H221" s="71">
        <f>E221*F221</f>
        <v>0</v>
      </c>
    </row>
    <row r="222" spans="1:8" s="72" customFormat="1">
      <c r="A222" s="1"/>
      <c r="B222" s="60"/>
      <c r="C222" s="137"/>
      <c r="D222" s="51"/>
      <c r="E222" s="52"/>
      <c r="H222" s="71"/>
    </row>
    <row r="223" spans="1:8" s="72" customFormat="1" ht="60">
      <c r="A223" s="1">
        <f t="shared" ref="A223" si="7">A221+10</f>
        <v>790</v>
      </c>
      <c r="B223" s="60"/>
      <c r="C223" s="137" t="s">
        <v>259</v>
      </c>
      <c r="D223" s="51" t="s">
        <v>13</v>
      </c>
      <c r="E223" s="52">
        <v>1</v>
      </c>
      <c r="H223" s="71">
        <f>E223*F223</f>
        <v>0</v>
      </c>
    </row>
    <row r="224" spans="1:8" s="72" customFormat="1">
      <c r="A224" s="1"/>
      <c r="B224" s="60"/>
      <c r="C224" s="137"/>
      <c r="D224" s="51"/>
      <c r="E224" s="52"/>
      <c r="H224" s="71"/>
    </row>
    <row r="225" spans="1:8" s="72" customFormat="1" ht="48">
      <c r="A225" s="1">
        <f t="shared" ref="A225" si="8">A223+10</f>
        <v>800</v>
      </c>
      <c r="B225" s="60"/>
      <c r="C225" s="137" t="s">
        <v>260</v>
      </c>
      <c r="D225" s="51" t="s">
        <v>13</v>
      </c>
      <c r="E225" s="52">
        <v>1</v>
      </c>
      <c r="H225" s="71">
        <f>E225*F225</f>
        <v>0</v>
      </c>
    </row>
    <row r="226" spans="1:8" s="72" customFormat="1">
      <c r="A226" s="1"/>
      <c r="B226" s="60"/>
      <c r="C226" s="138"/>
      <c r="D226" s="51"/>
      <c r="E226" s="60"/>
    </row>
    <row r="227" spans="1:8" s="72" customFormat="1" ht="60">
      <c r="A227" s="1">
        <f t="shared" ref="A227" si="9">A225+10</f>
        <v>810</v>
      </c>
      <c r="B227" s="60"/>
      <c r="C227" s="137" t="s">
        <v>261</v>
      </c>
      <c r="D227" s="51" t="s">
        <v>13</v>
      </c>
      <c r="E227" s="52">
        <v>1</v>
      </c>
      <c r="H227" s="71">
        <f>E227*F227</f>
        <v>0</v>
      </c>
    </row>
    <row r="228" spans="1:8" s="72" customFormat="1">
      <c r="A228" s="1"/>
      <c r="B228" s="60"/>
      <c r="C228" s="137"/>
      <c r="D228" s="51"/>
      <c r="E228" s="52"/>
    </row>
    <row r="229" spans="1:8" s="72" customFormat="1" ht="48">
      <c r="A229" s="1">
        <f t="shared" ref="A229" si="10">A227+10</f>
        <v>820</v>
      </c>
      <c r="B229" s="60"/>
      <c r="C229" s="137" t="s">
        <v>262</v>
      </c>
      <c r="D229" s="51" t="s">
        <v>13</v>
      </c>
      <c r="E229" s="52">
        <v>1</v>
      </c>
      <c r="H229" s="71">
        <f>E229*F229</f>
        <v>0</v>
      </c>
    </row>
    <row r="230" spans="1:8" s="72" customFormat="1">
      <c r="A230" s="1"/>
      <c r="B230" s="60"/>
      <c r="C230" s="137"/>
      <c r="D230" s="51"/>
      <c r="E230" s="52"/>
    </row>
    <row r="231" spans="1:8" s="72" customFormat="1" ht="84">
      <c r="A231" s="1">
        <f t="shared" ref="A231" si="11">A229+10</f>
        <v>830</v>
      </c>
      <c r="B231" s="60"/>
      <c r="C231" s="133" t="s">
        <v>284</v>
      </c>
      <c r="D231" s="51" t="s">
        <v>13</v>
      </c>
      <c r="E231" s="52">
        <f>1</f>
        <v>1</v>
      </c>
      <c r="H231" s="71">
        <f>E231*F231</f>
        <v>0</v>
      </c>
    </row>
    <row r="232" spans="1:8" s="72" customFormat="1">
      <c r="A232" s="1"/>
      <c r="B232" s="60"/>
      <c r="C232" s="114"/>
      <c r="D232" s="51"/>
      <c r="E232" s="52"/>
      <c r="H232" s="71"/>
    </row>
    <row r="233" spans="1:8" s="72" customFormat="1" ht="60">
      <c r="A233" s="1">
        <f t="shared" ref="A233" si="12">A231+10</f>
        <v>840</v>
      </c>
      <c r="B233" s="60"/>
      <c r="C233" s="114" t="s">
        <v>263</v>
      </c>
      <c r="D233" s="51" t="s">
        <v>13</v>
      </c>
      <c r="E233" s="52">
        <v>1</v>
      </c>
      <c r="H233" s="71"/>
    </row>
    <row r="234" spans="1:8" s="72" customFormat="1">
      <c r="A234" s="1"/>
      <c r="C234" s="77"/>
      <c r="D234" s="51"/>
      <c r="E234" s="52"/>
      <c r="H234" s="71"/>
    </row>
    <row r="235" spans="1:8" s="72" customFormat="1">
      <c r="A235" s="37"/>
      <c r="B235" s="38"/>
      <c r="C235" s="39" t="s">
        <v>93</v>
      </c>
      <c r="D235" s="40"/>
      <c r="E235" s="41"/>
      <c r="F235" s="40"/>
      <c r="G235" s="40"/>
      <c r="H235" s="40"/>
    </row>
    <row r="236" spans="1:8" s="72" customFormat="1">
      <c r="A236" s="42"/>
      <c r="B236" s="43"/>
      <c r="C236" s="44" t="s">
        <v>50</v>
      </c>
      <c r="D236" s="45"/>
      <c r="E236" s="46"/>
      <c r="F236" s="47"/>
      <c r="G236" s="48"/>
      <c r="H236" s="49"/>
    </row>
    <row r="237" spans="1:8" s="72" customFormat="1">
      <c r="A237" s="1"/>
      <c r="C237" s="77"/>
      <c r="D237" s="51"/>
      <c r="E237" s="52"/>
      <c r="H237" s="71"/>
    </row>
    <row r="238" spans="1:8" s="72" customFormat="1" ht="36">
      <c r="A238" s="1">
        <f>A233+10</f>
        <v>850</v>
      </c>
      <c r="C238" s="114" t="s">
        <v>239</v>
      </c>
      <c r="D238" s="51" t="s">
        <v>24</v>
      </c>
      <c r="E238" s="52">
        <v>60</v>
      </c>
      <c r="F238" s="52"/>
      <c r="G238" s="52"/>
      <c r="H238" s="71">
        <f>E238*F238</f>
        <v>0</v>
      </c>
    </row>
    <row r="239" spans="1:8" s="72" customFormat="1">
      <c r="A239" s="1"/>
      <c r="C239" s="114"/>
      <c r="D239" s="51"/>
      <c r="E239" s="52"/>
      <c r="H239" s="71"/>
    </row>
    <row r="240" spans="1:8" s="72" customFormat="1" ht="36">
      <c r="A240" s="1">
        <f>A238+10</f>
        <v>860</v>
      </c>
      <c r="C240" s="114" t="s">
        <v>137</v>
      </c>
      <c r="D240" s="51" t="s">
        <v>24</v>
      </c>
      <c r="E240" s="52">
        <v>20</v>
      </c>
      <c r="F240" s="52"/>
      <c r="G240" s="52"/>
      <c r="H240" s="71">
        <f>E240*F240</f>
        <v>0</v>
      </c>
    </row>
    <row r="241" spans="1:10" s="72" customFormat="1">
      <c r="A241" s="1"/>
      <c r="C241" s="114"/>
      <c r="D241" s="51"/>
      <c r="E241" s="52"/>
      <c r="H241" s="71"/>
    </row>
    <row r="242" spans="1:10" s="74" customFormat="1" ht="36">
      <c r="A242" s="1">
        <f>A240+10</f>
        <v>870</v>
      </c>
      <c r="B242" s="72"/>
      <c r="C242" s="114" t="s">
        <v>138</v>
      </c>
      <c r="D242" s="51" t="s">
        <v>24</v>
      </c>
      <c r="E242" s="52">
        <v>20</v>
      </c>
      <c r="F242" s="52"/>
      <c r="G242" s="52"/>
      <c r="H242" s="71">
        <f>E242*F242</f>
        <v>0</v>
      </c>
      <c r="J242" s="75"/>
    </row>
    <row r="243" spans="1:10" s="72" customFormat="1">
      <c r="A243" s="1"/>
      <c r="C243" s="114"/>
      <c r="D243" s="51"/>
      <c r="E243" s="52"/>
      <c r="H243" s="71"/>
    </row>
    <row r="244" spans="1:10" s="74" customFormat="1" ht="36">
      <c r="A244" s="1">
        <f>A242+10</f>
        <v>880</v>
      </c>
      <c r="B244" s="72"/>
      <c r="C244" s="114" t="s">
        <v>139</v>
      </c>
      <c r="D244" s="51" t="s">
        <v>24</v>
      </c>
      <c r="E244" s="52">
        <v>20</v>
      </c>
      <c r="F244" s="52"/>
      <c r="G244" s="52"/>
      <c r="H244" s="71">
        <f>E244*F244</f>
        <v>0</v>
      </c>
      <c r="J244" s="75"/>
    </row>
    <row r="245" spans="1:10" s="72" customFormat="1">
      <c r="A245" s="1"/>
      <c r="C245" s="114"/>
      <c r="D245" s="51"/>
      <c r="E245" s="52"/>
      <c r="H245" s="71"/>
    </row>
    <row r="246" spans="1:10" s="74" customFormat="1" ht="36">
      <c r="A246" s="1">
        <f>A244+10</f>
        <v>890</v>
      </c>
      <c r="B246" s="72"/>
      <c r="C246" s="114" t="s">
        <v>140</v>
      </c>
      <c r="D246" s="51" t="s">
        <v>13</v>
      </c>
      <c r="E246" s="52">
        <v>8</v>
      </c>
      <c r="F246" s="52"/>
      <c r="G246" s="52"/>
      <c r="H246" s="71">
        <f>E246*F246</f>
        <v>0</v>
      </c>
      <c r="J246" s="75"/>
    </row>
    <row r="247" spans="1:10" s="72" customFormat="1">
      <c r="A247" s="1"/>
      <c r="C247" s="114"/>
      <c r="D247" s="51"/>
      <c r="E247" s="52"/>
      <c r="H247" s="71"/>
    </row>
    <row r="248" spans="1:10" s="72" customFormat="1" ht="36">
      <c r="A248" s="1">
        <f>A246+10</f>
        <v>900</v>
      </c>
      <c r="C248" s="114" t="s">
        <v>141</v>
      </c>
      <c r="D248" s="51" t="s">
        <v>24</v>
      </c>
      <c r="E248" s="52">
        <v>1320</v>
      </c>
      <c r="H248" s="71">
        <f>E248*F248</f>
        <v>0</v>
      </c>
    </row>
    <row r="249" spans="1:10" s="72" customFormat="1">
      <c r="A249" s="1"/>
      <c r="C249" s="114"/>
      <c r="D249" s="51"/>
      <c r="E249" s="52"/>
      <c r="H249" s="71"/>
    </row>
    <row r="250" spans="1:10" s="72" customFormat="1" ht="36">
      <c r="A250" s="1">
        <f>A248+10</f>
        <v>910</v>
      </c>
      <c r="C250" s="114" t="s">
        <v>142</v>
      </c>
      <c r="D250" s="51" t="s">
        <v>24</v>
      </c>
      <c r="E250" s="52">
        <v>1320</v>
      </c>
      <c r="F250" s="52"/>
      <c r="G250" s="52"/>
      <c r="H250" s="71">
        <f>E250*F250</f>
        <v>0</v>
      </c>
    </row>
    <row r="251" spans="1:10" s="72" customFormat="1">
      <c r="A251" s="1"/>
      <c r="C251" s="114"/>
      <c r="D251" s="51"/>
      <c r="E251" s="52"/>
      <c r="F251" s="52"/>
      <c r="G251" s="52"/>
      <c r="H251" s="71"/>
    </row>
    <row r="252" spans="1:10" s="72" customFormat="1" ht="36">
      <c r="A252" s="1">
        <f>A250+10</f>
        <v>920</v>
      </c>
      <c r="C252" s="114" t="s">
        <v>143</v>
      </c>
      <c r="D252" s="51" t="s">
        <v>24</v>
      </c>
      <c r="E252" s="52">
        <v>1320</v>
      </c>
      <c r="F252" s="52"/>
      <c r="G252" s="52"/>
      <c r="H252" s="71">
        <f>E252*F252</f>
        <v>0</v>
      </c>
    </row>
    <row r="253" spans="1:10" s="72" customFormat="1">
      <c r="A253" s="1"/>
      <c r="C253" s="114"/>
      <c r="D253" s="51"/>
      <c r="E253" s="52"/>
      <c r="F253" s="52"/>
      <c r="G253" s="52"/>
      <c r="H253" s="71"/>
    </row>
    <row r="254" spans="1:10" s="72" customFormat="1" ht="36">
      <c r="A254" s="1">
        <f>A252+10</f>
        <v>930</v>
      </c>
      <c r="C254" s="114" t="s">
        <v>144</v>
      </c>
      <c r="D254" s="51" t="s">
        <v>13</v>
      </c>
      <c r="E254" s="52">
        <v>650</v>
      </c>
      <c r="F254" s="52"/>
      <c r="G254" s="52"/>
      <c r="H254" s="71">
        <f>E254*F254</f>
        <v>0</v>
      </c>
    </row>
    <row r="255" spans="1:10" s="72" customFormat="1">
      <c r="A255" s="1"/>
      <c r="C255" s="114"/>
      <c r="D255" s="51"/>
      <c r="E255" s="52"/>
      <c r="F255" s="52"/>
      <c r="G255" s="52"/>
      <c r="H255" s="71"/>
    </row>
    <row r="256" spans="1:10" s="72" customFormat="1" ht="36">
      <c r="A256" s="1">
        <f>A254+10</f>
        <v>940</v>
      </c>
      <c r="C256" s="114" t="s">
        <v>145</v>
      </c>
      <c r="D256" s="51" t="s">
        <v>13</v>
      </c>
      <c r="E256" s="52">
        <v>650</v>
      </c>
      <c r="F256" s="52"/>
      <c r="G256" s="52"/>
      <c r="H256" s="71">
        <f>E256*F256</f>
        <v>0</v>
      </c>
    </row>
    <row r="257" spans="1:8" s="72" customFormat="1">
      <c r="A257" s="1"/>
      <c r="C257" s="114"/>
      <c r="D257" s="51"/>
      <c r="E257" s="52"/>
      <c r="F257" s="52"/>
      <c r="G257" s="52"/>
      <c r="H257" s="71"/>
    </row>
    <row r="258" spans="1:8" s="72" customFormat="1" ht="36">
      <c r="A258" s="1">
        <f>A256+10</f>
        <v>950</v>
      </c>
      <c r="C258" s="114" t="s">
        <v>146</v>
      </c>
      <c r="D258" s="51" t="s">
        <v>13</v>
      </c>
      <c r="E258" s="52">
        <v>180</v>
      </c>
      <c r="F258" s="52"/>
      <c r="G258" s="52"/>
      <c r="H258" s="71">
        <f>E258*F258</f>
        <v>0</v>
      </c>
    </row>
    <row r="259" spans="1:8" s="72" customFormat="1">
      <c r="A259" s="1"/>
      <c r="C259" s="114"/>
      <c r="D259" s="51"/>
      <c r="E259" s="52"/>
      <c r="F259" s="52"/>
      <c r="G259" s="52"/>
      <c r="H259" s="71"/>
    </row>
    <row r="260" spans="1:8" s="72" customFormat="1" ht="36">
      <c r="A260" s="1">
        <f>A258+10</f>
        <v>960</v>
      </c>
      <c r="C260" s="114" t="s">
        <v>147</v>
      </c>
      <c r="D260" s="51" t="s">
        <v>13</v>
      </c>
      <c r="E260" s="52">
        <v>90</v>
      </c>
      <c r="F260" s="52"/>
      <c r="G260" s="52"/>
      <c r="H260" s="71">
        <f>E260*F260</f>
        <v>0</v>
      </c>
    </row>
    <row r="261" spans="1:8" s="72" customFormat="1">
      <c r="A261" s="1"/>
      <c r="C261" s="114"/>
      <c r="D261" s="51"/>
      <c r="E261" s="52"/>
      <c r="F261" s="52"/>
      <c r="G261" s="52"/>
      <c r="H261" s="71"/>
    </row>
    <row r="262" spans="1:8" s="72" customFormat="1" ht="36">
      <c r="A262" s="1">
        <f>A260+10</f>
        <v>970</v>
      </c>
      <c r="C262" s="114" t="s">
        <v>148</v>
      </c>
      <c r="D262" s="51" t="s">
        <v>13</v>
      </c>
      <c r="E262" s="52">
        <v>90</v>
      </c>
      <c r="F262" s="52"/>
      <c r="G262" s="52"/>
      <c r="H262" s="71">
        <f>E262*F262</f>
        <v>0</v>
      </c>
    </row>
    <row r="263" spans="1:8" s="72" customFormat="1">
      <c r="A263" s="1"/>
      <c r="C263" s="95"/>
      <c r="D263" s="96"/>
      <c r="E263" s="94"/>
      <c r="F263" s="52"/>
      <c r="G263" s="52"/>
      <c r="H263" s="71"/>
    </row>
    <row r="264" spans="1:8" s="72" customFormat="1" ht="48">
      <c r="A264" s="1">
        <f>A262+10</f>
        <v>980</v>
      </c>
      <c r="C264" s="142" t="s">
        <v>149</v>
      </c>
      <c r="D264" s="143" t="s">
        <v>13</v>
      </c>
      <c r="E264" s="107">
        <f>13</f>
        <v>13</v>
      </c>
      <c r="F264" s="52"/>
      <c r="G264" s="52"/>
      <c r="H264" s="71">
        <f>E264*F264</f>
        <v>0</v>
      </c>
    </row>
    <row r="265" spans="1:8" s="72" customFormat="1">
      <c r="A265" s="1"/>
      <c r="C265" s="97"/>
      <c r="D265" s="97"/>
      <c r="E265" s="107"/>
      <c r="F265" s="52"/>
      <c r="G265" s="52"/>
      <c r="H265" s="71"/>
    </row>
    <row r="266" spans="1:8" s="72" customFormat="1" ht="48">
      <c r="A266" s="1">
        <f>A264+10</f>
        <v>990</v>
      </c>
      <c r="C266" s="142" t="s">
        <v>180</v>
      </c>
      <c r="D266" s="143" t="s">
        <v>13</v>
      </c>
      <c r="E266" s="107">
        <f>56</f>
        <v>56</v>
      </c>
      <c r="F266" s="52"/>
      <c r="G266" s="52"/>
      <c r="H266" s="71">
        <f>E266*F266</f>
        <v>0</v>
      </c>
    </row>
    <row r="267" spans="1:8" s="72" customFormat="1">
      <c r="A267" s="1"/>
      <c r="C267" s="97"/>
      <c r="D267" s="97"/>
      <c r="E267" s="107"/>
      <c r="F267" s="52"/>
      <c r="G267" s="52"/>
      <c r="H267" s="71"/>
    </row>
    <row r="268" spans="1:8" s="72" customFormat="1" ht="48">
      <c r="A268" s="1">
        <f>A266+10</f>
        <v>1000</v>
      </c>
      <c r="C268" s="133" t="s">
        <v>150</v>
      </c>
      <c r="D268" s="51" t="s">
        <v>13</v>
      </c>
      <c r="E268" s="52">
        <v>4</v>
      </c>
      <c r="F268" s="52"/>
      <c r="G268" s="52"/>
      <c r="H268" s="71">
        <f>E268*F268</f>
        <v>0</v>
      </c>
    </row>
    <row r="269" spans="1:8" s="72" customFormat="1">
      <c r="A269" s="1"/>
      <c r="C269" s="102"/>
      <c r="D269" s="103"/>
      <c r="E269" s="107"/>
      <c r="F269" s="52"/>
      <c r="G269" s="52"/>
      <c r="H269" s="71"/>
    </row>
    <row r="270" spans="1:8" s="72" customFormat="1" ht="60">
      <c r="A270" s="1">
        <f>A268+10</f>
        <v>1010</v>
      </c>
      <c r="C270" s="142" t="s">
        <v>151</v>
      </c>
      <c r="D270" s="143" t="s">
        <v>13</v>
      </c>
      <c r="E270" s="107">
        <f>14</f>
        <v>14</v>
      </c>
      <c r="F270" s="52"/>
      <c r="G270" s="52"/>
      <c r="H270" s="71">
        <f>E270*F270</f>
        <v>0</v>
      </c>
    </row>
    <row r="271" spans="1:8" s="72" customFormat="1">
      <c r="A271" s="1"/>
      <c r="C271" s="100"/>
      <c r="D271" s="101"/>
      <c r="E271" s="94"/>
      <c r="F271" s="52"/>
      <c r="G271" s="52"/>
      <c r="H271" s="71"/>
    </row>
    <row r="272" spans="1:8" s="72" customFormat="1" ht="60">
      <c r="A272" s="1">
        <f>A270+10</f>
        <v>1020</v>
      </c>
      <c r="C272" s="114" t="s">
        <v>152</v>
      </c>
      <c r="D272" s="51" t="s">
        <v>13</v>
      </c>
      <c r="E272" s="52">
        <v>4</v>
      </c>
      <c r="F272" s="52"/>
      <c r="G272" s="52"/>
      <c r="H272" s="71">
        <f>E272*F272</f>
        <v>0</v>
      </c>
    </row>
    <row r="273" spans="1:8" s="72" customFormat="1">
      <c r="A273" s="1"/>
      <c r="C273" s="114"/>
      <c r="D273" s="51"/>
      <c r="E273" s="52"/>
      <c r="F273" s="52"/>
      <c r="G273" s="52"/>
      <c r="H273" s="71"/>
    </row>
    <row r="274" spans="1:8" s="72" customFormat="1" ht="60">
      <c r="A274" s="1">
        <f>A272+10</f>
        <v>1030</v>
      </c>
      <c r="C274" s="114" t="s">
        <v>153</v>
      </c>
      <c r="D274" s="51" t="s">
        <v>13</v>
      </c>
      <c r="E274" s="52">
        <v>10</v>
      </c>
      <c r="F274" s="52"/>
      <c r="G274" s="52"/>
      <c r="H274" s="71">
        <f>E274*F274</f>
        <v>0</v>
      </c>
    </row>
    <row r="275" spans="1:8" s="72" customFormat="1">
      <c r="A275" s="1"/>
      <c r="C275" s="100"/>
      <c r="D275" s="101"/>
      <c r="E275" s="94"/>
      <c r="F275" s="52"/>
      <c r="G275" s="52"/>
      <c r="H275" s="71"/>
    </row>
    <row r="276" spans="1:8" s="72" customFormat="1" ht="60">
      <c r="A276" s="1">
        <f>A274+10</f>
        <v>1040</v>
      </c>
      <c r="C276" s="142" t="s">
        <v>154</v>
      </c>
      <c r="D276" s="143" t="s">
        <v>13</v>
      </c>
      <c r="E276" s="107">
        <f>5</f>
        <v>5</v>
      </c>
      <c r="F276" s="52"/>
      <c r="G276" s="52"/>
      <c r="H276" s="71">
        <f>E276*F276</f>
        <v>0</v>
      </c>
    </row>
    <row r="277" spans="1:8" s="72" customFormat="1">
      <c r="A277" s="1"/>
      <c r="C277" s="100"/>
      <c r="D277" s="101"/>
      <c r="E277" s="94"/>
      <c r="F277" s="52"/>
      <c r="G277" s="52"/>
      <c r="H277" s="71"/>
    </row>
    <row r="278" spans="1:8" s="72" customFormat="1" ht="48">
      <c r="A278" s="1">
        <f>A276+10</f>
        <v>1050</v>
      </c>
      <c r="C278" s="114" t="s">
        <v>155</v>
      </c>
      <c r="D278" s="51" t="s">
        <v>13</v>
      </c>
      <c r="E278" s="52">
        <v>14</v>
      </c>
      <c r="F278" s="52"/>
      <c r="G278" s="52"/>
      <c r="H278" s="71">
        <f>E278*F278</f>
        <v>0</v>
      </c>
    </row>
    <row r="279" spans="1:8" s="72" customFormat="1">
      <c r="A279" s="1"/>
      <c r="C279" s="114"/>
      <c r="D279" s="51"/>
      <c r="E279" s="52"/>
      <c r="F279" s="52"/>
      <c r="G279" s="52"/>
      <c r="H279" s="71"/>
    </row>
    <row r="280" spans="1:8" s="72" customFormat="1" ht="60">
      <c r="A280" s="1">
        <f>A278+10</f>
        <v>1060</v>
      </c>
      <c r="C280" s="114" t="s">
        <v>156</v>
      </c>
      <c r="D280" s="51" t="s">
        <v>13</v>
      </c>
      <c r="E280" s="52">
        <v>12</v>
      </c>
      <c r="F280" s="52"/>
      <c r="G280" s="52"/>
      <c r="H280" s="71">
        <f>E280*F280</f>
        <v>0</v>
      </c>
    </row>
    <row r="281" spans="1:8" s="72" customFormat="1">
      <c r="A281" s="1"/>
      <c r="C281" s="114"/>
      <c r="D281" s="51"/>
      <c r="E281" s="52"/>
      <c r="F281" s="52"/>
      <c r="G281" s="52"/>
      <c r="H281" s="71"/>
    </row>
    <row r="282" spans="1:8" s="72" customFormat="1" ht="60">
      <c r="A282" s="1">
        <f>A280+10</f>
        <v>1070</v>
      </c>
      <c r="C282" s="114" t="s">
        <v>157</v>
      </c>
      <c r="D282" s="51" t="s">
        <v>13</v>
      </c>
      <c r="E282" s="52">
        <v>14</v>
      </c>
      <c r="F282" s="52"/>
      <c r="G282" s="52"/>
      <c r="H282" s="71">
        <f>E282*F282</f>
        <v>0</v>
      </c>
    </row>
    <row r="283" spans="1:8" s="72" customFormat="1">
      <c r="A283" s="1"/>
      <c r="C283" s="100"/>
      <c r="D283" s="101"/>
      <c r="E283" s="94"/>
      <c r="F283" s="52"/>
      <c r="G283" s="52"/>
      <c r="H283" s="71"/>
    </row>
    <row r="284" spans="1:8" s="72" customFormat="1" ht="60">
      <c r="A284" s="1">
        <f>A282+10</f>
        <v>1080</v>
      </c>
      <c r="C284" s="142" t="s">
        <v>158</v>
      </c>
      <c r="D284" s="143" t="s">
        <v>13</v>
      </c>
      <c r="E284" s="107">
        <f>92</f>
        <v>92</v>
      </c>
      <c r="F284" s="52"/>
      <c r="G284" s="52"/>
      <c r="H284" s="71">
        <f>E284*F284</f>
        <v>0</v>
      </c>
    </row>
    <row r="285" spans="1:8" s="72" customFormat="1">
      <c r="A285" s="1"/>
      <c r="C285" s="102"/>
      <c r="D285" s="103"/>
      <c r="E285" s="107"/>
      <c r="F285" s="52"/>
      <c r="G285" s="52"/>
      <c r="H285" s="71"/>
    </row>
    <row r="286" spans="1:8" s="72" customFormat="1" ht="48">
      <c r="A286" s="1">
        <f>A284+10</f>
        <v>1090</v>
      </c>
      <c r="C286" s="142" t="s">
        <v>159</v>
      </c>
      <c r="D286" s="143" t="s">
        <v>13</v>
      </c>
      <c r="E286" s="107">
        <f>13</f>
        <v>13</v>
      </c>
      <c r="F286" s="52"/>
      <c r="G286" s="52"/>
      <c r="H286" s="71">
        <f>E286*F286</f>
        <v>0</v>
      </c>
    </row>
    <row r="287" spans="1:8" s="72" customFormat="1">
      <c r="A287" s="1"/>
      <c r="C287" s="102"/>
      <c r="D287" s="103"/>
      <c r="E287" s="94"/>
      <c r="F287" s="52"/>
      <c r="G287" s="52"/>
      <c r="H287" s="71"/>
    </row>
    <row r="288" spans="1:8" s="72" customFormat="1" ht="48">
      <c r="A288" s="1">
        <f>A286+10</f>
        <v>1100</v>
      </c>
      <c r="C288" s="114" t="s">
        <v>160</v>
      </c>
      <c r="D288" s="51" t="s">
        <v>13</v>
      </c>
      <c r="E288" s="52">
        <v>2</v>
      </c>
      <c r="F288" s="52"/>
      <c r="G288" s="52"/>
      <c r="H288" s="71">
        <f>E288*F288</f>
        <v>0</v>
      </c>
    </row>
    <row r="289" spans="1:8" s="72" customFormat="1">
      <c r="A289" s="1"/>
      <c r="C289" s="114"/>
      <c r="D289" s="51"/>
      <c r="E289" s="52"/>
      <c r="F289" s="52"/>
      <c r="G289" s="52"/>
      <c r="H289" s="71"/>
    </row>
    <row r="290" spans="1:8" s="72" customFormat="1" ht="60">
      <c r="A290" s="1">
        <f>A288+10</f>
        <v>1110</v>
      </c>
      <c r="C290" s="114" t="s">
        <v>161</v>
      </c>
      <c r="D290" s="51" t="s">
        <v>13</v>
      </c>
      <c r="E290" s="52">
        <v>39</v>
      </c>
      <c r="F290" s="52"/>
      <c r="G290" s="52"/>
      <c r="H290" s="71">
        <f>E290*F290</f>
        <v>0</v>
      </c>
    </row>
    <row r="291" spans="1:8" s="72" customFormat="1">
      <c r="A291" s="1"/>
      <c r="C291" s="100"/>
      <c r="D291" s="101"/>
      <c r="E291" s="94"/>
      <c r="F291" s="52"/>
      <c r="G291" s="52"/>
      <c r="H291" s="71"/>
    </row>
    <row r="292" spans="1:8" s="72" customFormat="1" ht="60">
      <c r="A292" s="1">
        <f>A290+10</f>
        <v>1120</v>
      </c>
      <c r="C292" s="142" t="s">
        <v>162</v>
      </c>
      <c r="D292" s="143" t="s">
        <v>13</v>
      </c>
      <c r="E292" s="107">
        <f>9</f>
        <v>9</v>
      </c>
      <c r="F292" s="52"/>
      <c r="G292" s="52"/>
      <c r="H292" s="71">
        <f>E292*F292</f>
        <v>0</v>
      </c>
    </row>
    <row r="293" spans="1:8" s="72" customFormat="1">
      <c r="A293" s="1"/>
      <c r="C293" s="99"/>
      <c r="D293" s="98"/>
      <c r="E293" s="94"/>
      <c r="F293" s="52"/>
      <c r="G293" s="52"/>
      <c r="H293" s="71"/>
    </row>
    <row r="294" spans="1:8" s="72" customFormat="1">
      <c r="A294" s="42"/>
      <c r="B294" s="43"/>
      <c r="C294" s="128" t="s">
        <v>67</v>
      </c>
      <c r="D294" s="45"/>
      <c r="E294" s="46"/>
      <c r="F294" s="47"/>
      <c r="G294" s="48"/>
      <c r="H294" s="49"/>
    </row>
    <row r="295" spans="1:8" s="72" customFormat="1">
      <c r="A295" s="1"/>
      <c r="C295" s="100"/>
      <c r="D295" s="101"/>
      <c r="E295" s="94"/>
      <c r="F295" s="52"/>
      <c r="G295" s="52"/>
      <c r="H295" s="71"/>
    </row>
    <row r="296" spans="1:8" s="72" customFormat="1" ht="36">
      <c r="A296" s="1">
        <f>A292+10</f>
        <v>1130</v>
      </c>
      <c r="B296" s="97"/>
      <c r="C296" s="114" t="s">
        <v>136</v>
      </c>
      <c r="D296" s="51" t="s">
        <v>24</v>
      </c>
      <c r="E296" s="52">
        <v>60</v>
      </c>
      <c r="F296" s="52"/>
      <c r="G296" s="52"/>
      <c r="H296" s="71">
        <f>E296*F296</f>
        <v>0</v>
      </c>
    </row>
    <row r="297" spans="1:8" s="72" customFormat="1">
      <c r="A297" s="97"/>
      <c r="B297" s="97"/>
      <c r="C297" s="100"/>
      <c r="D297" s="101"/>
      <c r="E297" s="94"/>
      <c r="F297" s="52"/>
      <c r="G297" s="52"/>
      <c r="H297" s="71"/>
    </row>
    <row r="298" spans="1:8" s="72" customFormat="1" ht="36">
      <c r="A298" s="1">
        <f>A296+10</f>
        <v>1140</v>
      </c>
      <c r="B298" s="97"/>
      <c r="C298" s="114" t="s">
        <v>137</v>
      </c>
      <c r="D298" s="51" t="s">
        <v>24</v>
      </c>
      <c r="E298" s="52">
        <v>20</v>
      </c>
      <c r="F298" s="52"/>
      <c r="G298" s="52"/>
      <c r="H298" s="71">
        <f>E298*F298</f>
        <v>0</v>
      </c>
    </row>
    <row r="299" spans="1:8" s="72" customFormat="1">
      <c r="A299" s="97"/>
      <c r="B299" s="97"/>
      <c r="C299" s="100"/>
      <c r="D299" s="101"/>
      <c r="E299" s="94"/>
      <c r="F299" s="52"/>
      <c r="G299" s="52"/>
      <c r="H299" s="71"/>
    </row>
    <row r="300" spans="1:8" s="72" customFormat="1" ht="36">
      <c r="A300" s="1">
        <f>A298+10</f>
        <v>1150</v>
      </c>
      <c r="B300" s="97"/>
      <c r="C300" s="114" t="s">
        <v>138</v>
      </c>
      <c r="D300" s="51" t="s">
        <v>24</v>
      </c>
      <c r="E300" s="52">
        <v>20</v>
      </c>
      <c r="F300" s="52"/>
      <c r="G300" s="52"/>
      <c r="H300" s="71">
        <f>E300*F300</f>
        <v>0</v>
      </c>
    </row>
    <row r="301" spans="1:8" s="72" customFormat="1">
      <c r="A301" s="97"/>
      <c r="B301" s="97"/>
      <c r="C301" s="100"/>
      <c r="D301" s="101"/>
      <c r="E301" s="94"/>
      <c r="F301" s="52"/>
      <c r="G301" s="52"/>
      <c r="H301" s="71"/>
    </row>
    <row r="302" spans="1:8" s="72" customFormat="1" ht="36">
      <c r="A302" s="1">
        <f>A300+10</f>
        <v>1160</v>
      </c>
      <c r="B302" s="97"/>
      <c r="C302" s="114" t="s">
        <v>163</v>
      </c>
      <c r="D302" s="51" t="s">
        <v>24</v>
      </c>
      <c r="E302" s="52">
        <v>20</v>
      </c>
      <c r="F302" s="52"/>
      <c r="G302" s="52"/>
      <c r="H302" s="71">
        <f>E302*F302</f>
        <v>0</v>
      </c>
    </row>
    <row r="303" spans="1:8" s="72" customFormat="1">
      <c r="A303" s="97"/>
      <c r="B303" s="97"/>
      <c r="C303" s="100"/>
      <c r="D303" s="101"/>
      <c r="E303" s="94"/>
      <c r="F303" s="52"/>
      <c r="G303" s="52"/>
      <c r="H303" s="71"/>
    </row>
    <row r="304" spans="1:8" s="72" customFormat="1" ht="36">
      <c r="A304" s="1">
        <f>A302+10</f>
        <v>1170</v>
      </c>
      <c r="B304" s="97"/>
      <c r="C304" s="114" t="s">
        <v>140</v>
      </c>
      <c r="D304" s="51" t="s">
        <v>13</v>
      </c>
      <c r="E304" s="52">
        <v>8</v>
      </c>
      <c r="F304" s="52"/>
      <c r="G304" s="52"/>
      <c r="H304" s="71">
        <f>E304*F304</f>
        <v>0</v>
      </c>
    </row>
    <row r="305" spans="1:8" s="72" customFormat="1">
      <c r="A305" s="97"/>
      <c r="B305" s="97"/>
      <c r="C305" s="100"/>
      <c r="D305" s="101"/>
      <c r="E305" s="94"/>
      <c r="F305" s="52"/>
      <c r="G305" s="52"/>
      <c r="H305" s="71"/>
    </row>
    <row r="306" spans="1:8" s="72" customFormat="1" ht="36">
      <c r="A306" s="1">
        <f>A304+10</f>
        <v>1180</v>
      </c>
      <c r="B306" s="97"/>
      <c r="C306" s="114" t="s">
        <v>141</v>
      </c>
      <c r="D306" s="51" t="s">
        <v>24</v>
      </c>
      <c r="E306" s="52">
        <v>1440</v>
      </c>
      <c r="F306" s="52"/>
      <c r="G306" s="52"/>
      <c r="H306" s="71">
        <f>E306*F306</f>
        <v>0</v>
      </c>
    </row>
    <row r="307" spans="1:8" s="72" customFormat="1">
      <c r="A307" s="97"/>
      <c r="B307" s="97"/>
      <c r="C307" s="100"/>
      <c r="D307" s="101"/>
      <c r="E307" s="94"/>
      <c r="F307" s="52"/>
      <c r="G307" s="52"/>
      <c r="H307" s="71"/>
    </row>
    <row r="308" spans="1:8" s="72" customFormat="1" ht="36">
      <c r="A308" s="1">
        <f>A306+10</f>
        <v>1190</v>
      </c>
      <c r="B308" s="97"/>
      <c r="C308" s="114" t="s">
        <v>142</v>
      </c>
      <c r="D308" s="51" t="s">
        <v>24</v>
      </c>
      <c r="E308" s="52">
        <v>1440</v>
      </c>
      <c r="F308" s="52"/>
      <c r="G308" s="52"/>
      <c r="H308" s="71">
        <f>E308*F308</f>
        <v>0</v>
      </c>
    </row>
    <row r="309" spans="1:8" s="72" customFormat="1">
      <c r="A309" s="97"/>
      <c r="B309" s="97"/>
      <c r="C309" s="100"/>
      <c r="D309" s="101"/>
      <c r="E309" s="94"/>
      <c r="F309" s="52"/>
      <c r="G309" s="52"/>
      <c r="H309" s="71"/>
    </row>
    <row r="310" spans="1:8" s="72" customFormat="1" ht="36">
      <c r="A310" s="1">
        <f>A308+10</f>
        <v>1200</v>
      </c>
      <c r="B310" s="97"/>
      <c r="C310" s="114" t="s">
        <v>143</v>
      </c>
      <c r="D310" s="51" t="s">
        <v>24</v>
      </c>
      <c r="E310" s="52">
        <v>1440</v>
      </c>
      <c r="F310" s="52"/>
      <c r="G310" s="52"/>
      <c r="H310" s="71">
        <f>E310*F310</f>
        <v>0</v>
      </c>
    </row>
    <row r="311" spans="1:8" s="72" customFormat="1">
      <c r="A311" s="97"/>
      <c r="B311" s="97"/>
      <c r="C311" s="100"/>
      <c r="D311" s="101"/>
      <c r="E311" s="94"/>
      <c r="F311" s="52"/>
      <c r="G311" s="52"/>
      <c r="H311" s="71"/>
    </row>
    <row r="312" spans="1:8" s="72" customFormat="1" ht="36">
      <c r="A312" s="1">
        <f>A310+10</f>
        <v>1210</v>
      </c>
      <c r="B312" s="97"/>
      <c r="C312" s="114" t="s">
        <v>164</v>
      </c>
      <c r="D312" s="51" t="s">
        <v>24</v>
      </c>
      <c r="E312" s="52">
        <v>650</v>
      </c>
      <c r="F312" s="52"/>
      <c r="G312" s="52"/>
      <c r="H312" s="71">
        <f>E312*F312</f>
        <v>0</v>
      </c>
    </row>
    <row r="313" spans="1:8" s="72" customFormat="1">
      <c r="A313" s="97"/>
      <c r="B313" s="97"/>
      <c r="C313" s="100"/>
      <c r="D313" s="101"/>
      <c r="E313" s="94"/>
      <c r="F313" s="52"/>
      <c r="G313" s="52"/>
      <c r="H313" s="71"/>
    </row>
    <row r="314" spans="1:8" s="72" customFormat="1" ht="36">
      <c r="A314" s="1">
        <f>A312+10</f>
        <v>1220</v>
      </c>
      <c r="B314" s="97"/>
      <c r="C314" s="114" t="s">
        <v>145</v>
      </c>
      <c r="D314" s="51" t="s">
        <v>13</v>
      </c>
      <c r="E314" s="52">
        <v>90</v>
      </c>
      <c r="F314" s="52"/>
      <c r="G314" s="52"/>
      <c r="H314" s="71">
        <f>E314*F314</f>
        <v>0</v>
      </c>
    </row>
    <row r="315" spans="1:8" s="72" customFormat="1">
      <c r="A315" s="97"/>
      <c r="B315" s="97"/>
      <c r="C315" s="100"/>
      <c r="D315" s="101"/>
      <c r="E315" s="94"/>
      <c r="F315" s="52"/>
      <c r="G315" s="52"/>
      <c r="H315" s="71"/>
    </row>
    <row r="316" spans="1:8" s="72" customFormat="1" ht="36">
      <c r="A316" s="1">
        <f>A314+10</f>
        <v>1230</v>
      </c>
      <c r="B316" s="97"/>
      <c r="C316" s="114" t="s">
        <v>147</v>
      </c>
      <c r="D316" s="51" t="s">
        <v>13</v>
      </c>
      <c r="E316" s="52">
        <v>100</v>
      </c>
      <c r="F316" s="52"/>
      <c r="G316" s="52"/>
      <c r="H316" s="71">
        <f>E316*F316</f>
        <v>0</v>
      </c>
    </row>
    <row r="317" spans="1:8" s="72" customFormat="1">
      <c r="A317" s="97"/>
      <c r="B317" s="97"/>
      <c r="C317" s="100"/>
      <c r="D317" s="101"/>
      <c r="E317" s="94"/>
      <c r="F317" s="52"/>
      <c r="G317" s="52"/>
      <c r="H317" s="71"/>
    </row>
    <row r="318" spans="1:8" s="72" customFormat="1" ht="36">
      <c r="A318" s="1">
        <f>A316+10</f>
        <v>1240</v>
      </c>
      <c r="B318" s="97"/>
      <c r="C318" s="114" t="s">
        <v>165</v>
      </c>
      <c r="D318" s="51" t="s">
        <v>13</v>
      </c>
      <c r="E318" s="52">
        <v>110</v>
      </c>
      <c r="F318" s="52"/>
      <c r="G318" s="52"/>
      <c r="H318" s="71">
        <f>E318*F318</f>
        <v>0</v>
      </c>
    </row>
    <row r="319" spans="1:8" s="72" customFormat="1">
      <c r="A319" s="97"/>
      <c r="B319" s="97"/>
      <c r="C319" s="100"/>
      <c r="D319" s="101"/>
      <c r="E319" s="94"/>
      <c r="F319" s="52"/>
      <c r="G319" s="52"/>
      <c r="H319" s="71"/>
    </row>
    <row r="320" spans="1:8" s="72" customFormat="1" ht="36">
      <c r="A320" s="1">
        <f>A318+10</f>
        <v>1250</v>
      </c>
      <c r="B320" s="97"/>
      <c r="C320" s="114" t="s">
        <v>166</v>
      </c>
      <c r="D320" s="51" t="s">
        <v>24</v>
      </c>
      <c r="E320" s="52">
        <v>100</v>
      </c>
      <c r="F320" s="52"/>
      <c r="G320" s="52"/>
      <c r="H320" s="71">
        <f>E320*F320</f>
        <v>0</v>
      </c>
    </row>
    <row r="321" spans="1:8" s="72" customFormat="1">
      <c r="A321" s="97"/>
      <c r="B321" s="97"/>
      <c r="C321" s="100"/>
      <c r="D321" s="101"/>
      <c r="E321" s="94"/>
      <c r="F321" s="52"/>
      <c r="G321" s="52"/>
      <c r="H321" s="71"/>
    </row>
    <row r="322" spans="1:8" s="72" customFormat="1" ht="36">
      <c r="A322" s="1">
        <f>A320+10</f>
        <v>1260</v>
      </c>
      <c r="C322" s="114" t="s">
        <v>147</v>
      </c>
      <c r="D322" s="51" t="s">
        <v>13</v>
      </c>
      <c r="E322" s="52">
        <v>100</v>
      </c>
      <c r="F322" s="52"/>
      <c r="G322" s="52"/>
      <c r="H322" s="71">
        <f>E322*F322</f>
        <v>0</v>
      </c>
    </row>
    <row r="323" spans="1:8" s="72" customFormat="1" ht="10.15" customHeight="1">
      <c r="C323" s="100"/>
      <c r="D323" s="101"/>
      <c r="E323" s="94"/>
      <c r="F323" s="52"/>
      <c r="G323" s="52"/>
      <c r="H323" s="71"/>
    </row>
    <row r="324" spans="1:8" s="72" customFormat="1" ht="36">
      <c r="A324" s="1">
        <f>A322+10</f>
        <v>1270</v>
      </c>
      <c r="C324" s="114" t="s">
        <v>148</v>
      </c>
      <c r="D324" s="51" t="s">
        <v>13</v>
      </c>
      <c r="E324" s="52">
        <v>80</v>
      </c>
      <c r="F324" s="52"/>
      <c r="G324" s="52"/>
      <c r="H324" s="71">
        <f>E324*F324</f>
        <v>0</v>
      </c>
    </row>
    <row r="325" spans="1:8" s="72" customFormat="1" ht="10.15" customHeight="1">
      <c r="C325" s="100"/>
      <c r="D325" s="101"/>
      <c r="E325" s="94"/>
      <c r="F325" s="52"/>
      <c r="G325" s="52"/>
      <c r="H325" s="71"/>
    </row>
    <row r="326" spans="1:8" s="72" customFormat="1">
      <c r="A326" s="42"/>
      <c r="B326" s="43"/>
      <c r="C326" s="128" t="s">
        <v>167</v>
      </c>
      <c r="D326" s="45"/>
      <c r="E326" s="46"/>
      <c r="F326" s="47"/>
      <c r="G326" s="48"/>
      <c r="H326" s="49"/>
    </row>
    <row r="327" spans="1:8" s="72" customFormat="1" ht="10.15" customHeight="1">
      <c r="C327" s="100"/>
      <c r="D327" s="101"/>
      <c r="E327" s="94"/>
      <c r="F327" s="52"/>
      <c r="G327" s="52"/>
      <c r="H327" s="71"/>
    </row>
    <row r="328" spans="1:8" s="72" customFormat="1" ht="36">
      <c r="A328" s="1">
        <f>A324+10</f>
        <v>1280</v>
      </c>
      <c r="B328" s="105"/>
      <c r="C328" s="114" t="s">
        <v>168</v>
      </c>
      <c r="D328" s="51" t="s">
        <v>13</v>
      </c>
      <c r="E328" s="52">
        <v>3</v>
      </c>
      <c r="F328" s="52"/>
      <c r="G328" s="52"/>
      <c r="H328" s="71">
        <f>E328*F328</f>
        <v>0</v>
      </c>
    </row>
    <row r="329" spans="1:8" s="72" customFormat="1">
      <c r="A329" s="104"/>
      <c r="B329" s="104"/>
      <c r="C329" s="100"/>
      <c r="D329" s="101"/>
      <c r="E329" s="94"/>
      <c r="F329" s="52"/>
      <c r="G329" s="52"/>
      <c r="H329" s="71"/>
    </row>
    <row r="330" spans="1:8" s="72" customFormat="1" ht="36">
      <c r="A330" s="1">
        <f>A328+10</f>
        <v>1290</v>
      </c>
      <c r="B330" s="55"/>
      <c r="C330" s="114" t="s">
        <v>169</v>
      </c>
      <c r="D330" s="51" t="s">
        <v>13</v>
      </c>
      <c r="E330" s="52">
        <v>3</v>
      </c>
      <c r="F330" s="52"/>
      <c r="G330" s="52"/>
      <c r="H330" s="71">
        <f>E330*F330</f>
        <v>0</v>
      </c>
    </row>
    <row r="331" spans="1:8" s="72" customFormat="1">
      <c r="A331" s="55"/>
      <c r="B331" s="55"/>
      <c r="C331" s="100"/>
      <c r="D331" s="101"/>
      <c r="E331" s="94"/>
      <c r="F331" s="52"/>
      <c r="G331" s="52"/>
      <c r="H331" s="71"/>
    </row>
    <row r="332" spans="1:8" s="72" customFormat="1" ht="36">
      <c r="A332" s="1">
        <f>A330+10</f>
        <v>1300</v>
      </c>
      <c r="B332" s="55"/>
      <c r="C332" s="114" t="s">
        <v>170</v>
      </c>
      <c r="D332" s="51" t="s">
        <v>13</v>
      </c>
      <c r="E332" s="52">
        <v>1</v>
      </c>
      <c r="F332" s="52"/>
      <c r="G332" s="52"/>
      <c r="H332" s="71">
        <f>E332*F332</f>
        <v>0</v>
      </c>
    </row>
    <row r="333" spans="1:8" s="72" customFormat="1">
      <c r="A333" s="55"/>
      <c r="B333" s="55"/>
      <c r="C333" s="106"/>
      <c r="D333" s="106"/>
      <c r="E333" s="106"/>
      <c r="F333" s="52"/>
      <c r="G333" s="52"/>
      <c r="H333" s="71"/>
    </row>
    <row r="334" spans="1:8" s="72" customFormat="1" ht="36">
      <c r="A334" s="1">
        <f>A332+10</f>
        <v>1310</v>
      </c>
      <c r="B334" s="55"/>
      <c r="C334" s="114" t="s">
        <v>171</v>
      </c>
      <c r="D334" s="51" t="s">
        <v>13</v>
      </c>
      <c r="E334" s="52">
        <v>4</v>
      </c>
      <c r="F334" s="52"/>
      <c r="G334" s="52"/>
      <c r="H334" s="71">
        <f>E334*F334</f>
        <v>0</v>
      </c>
    </row>
    <row r="335" spans="1:8" s="72" customFormat="1">
      <c r="A335" s="55"/>
      <c r="B335" s="55"/>
      <c r="C335" s="100"/>
      <c r="D335" s="101"/>
      <c r="E335" s="94"/>
      <c r="F335" s="52"/>
      <c r="G335" s="52"/>
      <c r="H335" s="71"/>
    </row>
    <row r="336" spans="1:8" s="72" customFormat="1" ht="36">
      <c r="A336" s="1">
        <f>A334+10</f>
        <v>1320</v>
      </c>
      <c r="B336" s="55"/>
      <c r="C336" s="114" t="s">
        <v>136</v>
      </c>
      <c r="D336" s="51" t="s">
        <v>24</v>
      </c>
      <c r="E336" s="52">
        <v>540</v>
      </c>
      <c r="F336" s="52"/>
      <c r="G336" s="52"/>
      <c r="H336" s="71">
        <f>E336*F336</f>
        <v>0</v>
      </c>
    </row>
    <row r="337" spans="1:8" s="72" customFormat="1">
      <c r="A337" s="55"/>
      <c r="B337" s="55"/>
      <c r="C337" s="100"/>
      <c r="D337" s="101"/>
      <c r="E337" s="94"/>
      <c r="F337" s="52"/>
      <c r="G337" s="52"/>
      <c r="H337" s="71"/>
    </row>
    <row r="338" spans="1:8" s="72" customFormat="1" ht="36">
      <c r="A338" s="1">
        <f>A336+10</f>
        <v>1330</v>
      </c>
      <c r="B338" s="55"/>
      <c r="C338" s="114" t="s">
        <v>137</v>
      </c>
      <c r="D338" s="51" t="s">
        <v>24</v>
      </c>
      <c r="E338" s="52">
        <v>180</v>
      </c>
      <c r="F338" s="52"/>
      <c r="G338" s="52"/>
      <c r="H338" s="71">
        <f>E338*F338</f>
        <v>0</v>
      </c>
    </row>
    <row r="339" spans="1:8" s="72" customFormat="1">
      <c r="A339" s="55"/>
      <c r="B339" s="55"/>
      <c r="C339" s="100"/>
      <c r="D339" s="101"/>
      <c r="E339" s="94"/>
      <c r="F339" s="52"/>
      <c r="G339" s="52"/>
      <c r="H339" s="71"/>
    </row>
    <row r="340" spans="1:8" s="72" customFormat="1" ht="36">
      <c r="A340" s="1">
        <f>A338+10</f>
        <v>1340</v>
      </c>
      <c r="B340" s="55"/>
      <c r="C340" s="114" t="s">
        <v>138</v>
      </c>
      <c r="D340" s="51" t="s">
        <v>24</v>
      </c>
      <c r="E340" s="52">
        <v>180</v>
      </c>
      <c r="F340" s="52"/>
      <c r="G340" s="52"/>
      <c r="H340" s="71">
        <f>E340*F340</f>
        <v>0</v>
      </c>
    </row>
    <row r="341" spans="1:8" s="72" customFormat="1">
      <c r="A341" s="55"/>
      <c r="B341" s="55"/>
      <c r="C341" s="100"/>
      <c r="D341" s="101"/>
      <c r="E341" s="94"/>
      <c r="F341" s="52"/>
      <c r="G341" s="52"/>
      <c r="H341" s="71"/>
    </row>
    <row r="342" spans="1:8" s="72" customFormat="1" ht="36">
      <c r="A342" s="1">
        <f>A340+10</f>
        <v>1350</v>
      </c>
      <c r="B342" s="55"/>
      <c r="C342" s="114" t="s">
        <v>163</v>
      </c>
      <c r="D342" s="51" t="s">
        <v>13</v>
      </c>
      <c r="E342" s="52">
        <v>180</v>
      </c>
      <c r="F342" s="52"/>
      <c r="G342" s="52"/>
      <c r="H342" s="71">
        <f>E342*F342</f>
        <v>0</v>
      </c>
    </row>
    <row r="343" spans="1:8" s="72" customFormat="1">
      <c r="A343" s="55"/>
      <c r="B343" s="55"/>
      <c r="C343" s="100"/>
      <c r="D343" s="101"/>
      <c r="E343" s="94"/>
      <c r="F343" s="52"/>
      <c r="G343" s="52"/>
      <c r="H343" s="71"/>
    </row>
    <row r="344" spans="1:8" s="72" customFormat="1" ht="36">
      <c r="A344" s="1">
        <f>A342+10</f>
        <v>1360</v>
      </c>
      <c r="B344" s="55"/>
      <c r="C344" s="114" t="s">
        <v>172</v>
      </c>
      <c r="D344" s="51" t="s">
        <v>13</v>
      </c>
      <c r="E344" s="52">
        <v>20</v>
      </c>
      <c r="F344" s="52"/>
      <c r="G344" s="52"/>
      <c r="H344" s="71">
        <f>E344*F344</f>
        <v>0</v>
      </c>
    </row>
    <row r="345" spans="1:8" s="72" customFormat="1">
      <c r="A345" s="55"/>
      <c r="B345" s="55"/>
      <c r="C345" s="100"/>
      <c r="D345" s="101"/>
      <c r="E345" s="94"/>
      <c r="F345" s="52"/>
      <c r="G345" s="52"/>
      <c r="H345" s="71"/>
    </row>
    <row r="346" spans="1:8" s="72" customFormat="1" ht="36">
      <c r="A346" s="1">
        <f>A344+10</f>
        <v>1370</v>
      </c>
      <c r="B346" s="55"/>
      <c r="C346" s="114" t="s">
        <v>173</v>
      </c>
      <c r="D346" s="51" t="s">
        <v>24</v>
      </c>
      <c r="E346" s="52">
        <v>140</v>
      </c>
      <c r="F346" s="52"/>
      <c r="G346" s="52"/>
      <c r="H346" s="71">
        <f>E346*F346</f>
        <v>0</v>
      </c>
    </row>
    <row r="347" spans="1:8" s="72" customFormat="1">
      <c r="A347" s="55"/>
      <c r="B347" s="55"/>
      <c r="C347" s="100"/>
      <c r="D347" s="101"/>
      <c r="E347" s="94"/>
      <c r="F347" s="52"/>
      <c r="G347" s="52"/>
      <c r="H347" s="71"/>
    </row>
    <row r="348" spans="1:8" s="72" customFormat="1" ht="36">
      <c r="A348" s="1">
        <f>A346+10</f>
        <v>1380</v>
      </c>
      <c r="B348" s="55"/>
      <c r="C348" s="114" t="s">
        <v>174</v>
      </c>
      <c r="D348" s="51" t="s">
        <v>13</v>
      </c>
      <c r="E348" s="52">
        <v>30</v>
      </c>
      <c r="F348" s="52"/>
      <c r="G348" s="52"/>
      <c r="H348" s="71">
        <f>E348*F348</f>
        <v>0</v>
      </c>
    </row>
    <row r="349" spans="1:8" s="72" customFormat="1">
      <c r="A349" s="55"/>
      <c r="B349" s="55"/>
      <c r="C349" s="100"/>
      <c r="D349" s="101"/>
      <c r="E349" s="94"/>
      <c r="F349" s="52"/>
      <c r="G349" s="52"/>
      <c r="H349" s="71"/>
    </row>
    <row r="350" spans="1:8" s="72" customFormat="1" ht="36">
      <c r="A350" s="1">
        <f>A348+10</f>
        <v>1390</v>
      </c>
      <c r="B350" s="55"/>
      <c r="C350" s="114" t="s">
        <v>147</v>
      </c>
      <c r="D350" s="51" t="s">
        <v>13</v>
      </c>
      <c r="E350" s="52">
        <v>20</v>
      </c>
      <c r="F350" s="52"/>
      <c r="G350" s="52"/>
      <c r="H350" s="71">
        <f>E350*F350</f>
        <v>0</v>
      </c>
    </row>
    <row r="351" spans="1:8" s="72" customFormat="1">
      <c r="A351" s="55"/>
      <c r="B351" s="55"/>
      <c r="C351" s="100"/>
      <c r="D351" s="101"/>
      <c r="E351" s="94"/>
      <c r="F351" s="52"/>
      <c r="G351" s="52"/>
      <c r="H351" s="71"/>
    </row>
    <row r="352" spans="1:8" s="72" customFormat="1" ht="36">
      <c r="A352" s="1">
        <f>A350+10</f>
        <v>1400</v>
      </c>
      <c r="B352" s="55"/>
      <c r="C352" s="114" t="s">
        <v>148</v>
      </c>
      <c r="D352" s="51" t="s">
        <v>13</v>
      </c>
      <c r="E352" s="52">
        <v>25</v>
      </c>
      <c r="F352" s="52"/>
      <c r="G352" s="52"/>
      <c r="H352" s="71">
        <f>E352*F352</f>
        <v>0</v>
      </c>
    </row>
    <row r="353" spans="1:8" s="72" customFormat="1">
      <c r="A353" s="55"/>
      <c r="B353" s="55"/>
      <c r="C353" s="100"/>
      <c r="D353" s="101"/>
      <c r="E353" s="94"/>
      <c r="F353" s="52"/>
      <c r="G353" s="52"/>
      <c r="H353" s="71"/>
    </row>
    <row r="354" spans="1:8" s="72" customFormat="1" ht="36">
      <c r="A354" s="1">
        <f>A352+10</f>
        <v>1410</v>
      </c>
      <c r="B354" s="55"/>
      <c r="C354" s="114" t="s">
        <v>175</v>
      </c>
      <c r="D354" s="51" t="s">
        <v>24</v>
      </c>
      <c r="E354" s="52">
        <v>480</v>
      </c>
      <c r="F354" s="52"/>
      <c r="G354" s="52"/>
      <c r="H354" s="71">
        <f>E354*F354</f>
        <v>0</v>
      </c>
    </row>
    <row r="355" spans="1:8" s="72" customFormat="1">
      <c r="A355" s="55"/>
      <c r="B355" s="55"/>
      <c r="C355" s="100"/>
      <c r="D355" s="101"/>
      <c r="E355" s="94"/>
      <c r="F355" s="52"/>
      <c r="G355" s="52"/>
      <c r="H355" s="71"/>
    </row>
    <row r="356" spans="1:8" s="72" customFormat="1" ht="36">
      <c r="A356" s="1">
        <f>A354+10</f>
        <v>1420</v>
      </c>
      <c r="B356" s="55"/>
      <c r="C356" s="114" t="s">
        <v>176</v>
      </c>
      <c r="D356" s="51" t="s">
        <v>24</v>
      </c>
      <c r="E356" s="52">
        <v>240</v>
      </c>
      <c r="F356" s="52"/>
      <c r="G356" s="52"/>
      <c r="H356" s="71">
        <f>E356*F356</f>
        <v>0</v>
      </c>
    </row>
    <row r="357" spans="1:8" s="72" customFormat="1">
      <c r="A357" s="55"/>
      <c r="B357" s="55"/>
      <c r="C357" s="100"/>
      <c r="D357" s="101"/>
      <c r="E357" s="94"/>
      <c r="F357" s="52"/>
      <c r="G357" s="52"/>
      <c r="H357" s="71"/>
    </row>
    <row r="358" spans="1:8" s="72" customFormat="1" ht="36">
      <c r="A358" s="1">
        <f>A356+10</f>
        <v>1430</v>
      </c>
      <c r="B358" s="55"/>
      <c r="C358" s="114" t="s">
        <v>177</v>
      </c>
      <c r="D358" s="51" t="s">
        <v>24</v>
      </c>
      <c r="E358" s="52">
        <v>240</v>
      </c>
      <c r="F358" s="52"/>
      <c r="G358" s="52"/>
      <c r="H358" s="71">
        <f>E358*F358</f>
        <v>0</v>
      </c>
    </row>
    <row r="359" spans="1:8" s="72" customFormat="1">
      <c r="A359" s="55"/>
      <c r="B359" s="55"/>
      <c r="C359" s="100"/>
      <c r="D359" s="101"/>
      <c r="E359" s="94"/>
      <c r="F359" s="52"/>
      <c r="G359" s="52"/>
      <c r="H359" s="71"/>
    </row>
    <row r="360" spans="1:8" s="72" customFormat="1" ht="36">
      <c r="A360" s="1">
        <f>A358+10</f>
        <v>1440</v>
      </c>
      <c r="B360" s="55"/>
      <c r="C360" s="114" t="s">
        <v>164</v>
      </c>
      <c r="D360" s="51" t="s">
        <v>13</v>
      </c>
      <c r="E360" s="52">
        <v>140</v>
      </c>
      <c r="F360" s="52"/>
      <c r="G360" s="52"/>
      <c r="H360" s="71">
        <f>E360*F360</f>
        <v>0</v>
      </c>
    </row>
    <row r="361" spans="1:8" s="72" customFormat="1">
      <c r="A361" s="55"/>
      <c r="B361" s="55"/>
      <c r="C361" s="100"/>
      <c r="D361" s="101"/>
      <c r="E361" s="94"/>
      <c r="F361" s="52"/>
      <c r="G361" s="52"/>
      <c r="H361" s="71"/>
    </row>
    <row r="362" spans="1:8" s="72" customFormat="1" ht="36">
      <c r="A362" s="1">
        <f>A360+10</f>
        <v>1450</v>
      </c>
      <c r="B362" s="55"/>
      <c r="C362" s="114" t="s">
        <v>145</v>
      </c>
      <c r="D362" s="51" t="s">
        <v>13</v>
      </c>
      <c r="E362" s="52">
        <v>140</v>
      </c>
      <c r="F362" s="52"/>
      <c r="G362" s="52"/>
      <c r="H362" s="71">
        <f>E362*F362</f>
        <v>0</v>
      </c>
    </row>
    <row r="363" spans="1:8" s="72" customFormat="1">
      <c r="A363" s="55"/>
      <c r="B363" s="55"/>
      <c r="C363" s="100"/>
      <c r="D363" s="101"/>
      <c r="E363" s="94"/>
      <c r="F363" s="52"/>
      <c r="G363" s="52"/>
      <c r="H363" s="71"/>
    </row>
    <row r="364" spans="1:8" s="72" customFormat="1" ht="36">
      <c r="A364" s="1">
        <f>A362+10</f>
        <v>1460</v>
      </c>
      <c r="B364" s="55"/>
      <c r="C364" s="114" t="s">
        <v>146</v>
      </c>
      <c r="D364" s="51" t="s">
        <v>13</v>
      </c>
      <c r="E364" s="52">
        <v>140</v>
      </c>
      <c r="F364" s="52"/>
      <c r="G364" s="52"/>
      <c r="H364" s="71">
        <f>E364*F364</f>
        <v>0</v>
      </c>
    </row>
    <row r="365" spans="1:8" s="72" customFormat="1">
      <c r="A365" s="55"/>
      <c r="B365" s="55"/>
      <c r="C365" s="100"/>
      <c r="D365" s="101"/>
      <c r="E365" s="94"/>
      <c r="F365" s="52"/>
      <c r="G365" s="52"/>
      <c r="H365" s="71"/>
    </row>
    <row r="366" spans="1:8" s="72" customFormat="1" ht="36">
      <c r="A366" s="1">
        <f>A364+10</f>
        <v>1470</v>
      </c>
      <c r="B366" s="55"/>
      <c r="C366" s="114" t="s">
        <v>147</v>
      </c>
      <c r="D366" s="51" t="s">
        <v>13</v>
      </c>
      <c r="E366" s="52">
        <v>12</v>
      </c>
      <c r="F366" s="52"/>
      <c r="G366" s="52"/>
      <c r="H366" s="71">
        <f>E366*F366</f>
        <v>0</v>
      </c>
    </row>
    <row r="367" spans="1:8" s="72" customFormat="1">
      <c r="A367" s="55"/>
      <c r="B367" s="55"/>
      <c r="C367" s="100"/>
      <c r="D367" s="101"/>
      <c r="E367" s="94"/>
      <c r="F367" s="52"/>
      <c r="G367" s="52"/>
      <c r="H367" s="71"/>
    </row>
    <row r="368" spans="1:8" s="72" customFormat="1" ht="36">
      <c r="A368" s="1">
        <f>A366+10</f>
        <v>1480</v>
      </c>
      <c r="B368" s="55"/>
      <c r="C368" s="114" t="s">
        <v>178</v>
      </c>
      <c r="D368" s="51" t="s">
        <v>13</v>
      </c>
      <c r="E368" s="52">
        <v>15</v>
      </c>
      <c r="F368" s="52"/>
      <c r="G368" s="52"/>
      <c r="H368" s="71">
        <f>E368*F368</f>
        <v>0</v>
      </c>
    </row>
    <row r="369" spans="1:8" s="72" customFormat="1">
      <c r="A369" s="55"/>
      <c r="B369" s="55"/>
      <c r="C369" s="55"/>
      <c r="D369" s="108"/>
      <c r="E369" s="94"/>
      <c r="F369" s="52"/>
      <c r="G369" s="52"/>
      <c r="H369" s="71"/>
    </row>
    <row r="370" spans="1:8" s="72" customFormat="1">
      <c r="A370" s="37"/>
      <c r="B370" s="38"/>
      <c r="C370" s="39" t="s">
        <v>124</v>
      </c>
      <c r="D370" s="40"/>
      <c r="E370" s="41"/>
      <c r="F370" s="40"/>
      <c r="G370" s="40"/>
      <c r="H370" s="40"/>
    </row>
    <row r="371" spans="1:8" s="72" customFormat="1">
      <c r="A371" s="42"/>
      <c r="B371" s="43"/>
      <c r="C371" s="128" t="s">
        <v>123</v>
      </c>
      <c r="D371" s="45"/>
      <c r="E371" s="46"/>
      <c r="F371" s="47"/>
      <c r="G371" s="48"/>
      <c r="H371" s="49"/>
    </row>
    <row r="372" spans="1:8" s="72" customFormat="1" ht="7.9" customHeight="1"/>
    <row r="373" spans="1:8" s="72" customFormat="1" ht="78.599999999999994" customHeight="1">
      <c r="A373" s="1">
        <f>A368+10</f>
        <v>1490</v>
      </c>
      <c r="B373" s="60"/>
      <c r="C373" s="53" t="s">
        <v>122</v>
      </c>
      <c r="D373" s="51" t="s">
        <v>13</v>
      </c>
      <c r="E373" s="52">
        <v>3</v>
      </c>
      <c r="H373" s="91">
        <f>F373*E373</f>
        <v>0</v>
      </c>
    </row>
    <row r="374" spans="1:8" s="72" customFormat="1" ht="7.9" customHeight="1">
      <c r="A374" s="60"/>
      <c r="B374" s="60"/>
    </row>
    <row r="375" spans="1:8" s="72" customFormat="1" ht="60">
      <c r="A375" s="1">
        <f>A373+10</f>
        <v>1500</v>
      </c>
      <c r="B375" s="60"/>
      <c r="C375" s="53" t="s">
        <v>121</v>
      </c>
      <c r="D375" s="51" t="s">
        <v>13</v>
      </c>
      <c r="E375" s="52">
        <v>4</v>
      </c>
      <c r="H375" s="91">
        <f>F375*E375</f>
        <v>0</v>
      </c>
    </row>
    <row r="376" spans="1:8" s="72" customFormat="1" ht="7.9" customHeight="1">
      <c r="A376" s="60"/>
      <c r="B376" s="60"/>
    </row>
    <row r="377" spans="1:8" s="72" customFormat="1" ht="86.45" customHeight="1">
      <c r="A377" s="1">
        <f>A375+10</f>
        <v>1510</v>
      </c>
      <c r="B377" s="60"/>
      <c r="C377" s="53" t="s">
        <v>120</v>
      </c>
      <c r="D377" s="51" t="s">
        <v>13</v>
      </c>
      <c r="E377" s="52">
        <f>1</f>
        <v>1</v>
      </c>
      <c r="H377" s="91">
        <f>F377*E377</f>
        <v>0</v>
      </c>
    </row>
    <row r="378" spans="1:8" s="72" customFormat="1" ht="7.9" customHeight="1">
      <c r="A378" s="60"/>
      <c r="B378" s="60"/>
      <c r="C378" s="60"/>
      <c r="D378" s="60"/>
      <c r="E378" s="60"/>
    </row>
    <row r="379" spans="1:8" s="72" customFormat="1" ht="70.150000000000006" customHeight="1">
      <c r="A379" s="1">
        <f>A377+10</f>
        <v>1520</v>
      </c>
      <c r="B379" s="60"/>
      <c r="C379" s="53" t="s">
        <v>179</v>
      </c>
      <c r="D379" s="51" t="s">
        <v>13</v>
      </c>
      <c r="E379" s="52">
        <v>3</v>
      </c>
      <c r="H379" s="91">
        <f>F379*E379</f>
        <v>0</v>
      </c>
    </row>
    <row r="380" spans="1:8" s="72" customFormat="1" ht="7.9" customHeight="1">
      <c r="A380" s="60"/>
      <c r="B380" s="60"/>
    </row>
    <row r="381" spans="1:8" s="72" customFormat="1" ht="60">
      <c r="A381" s="1">
        <f>A379+10</f>
        <v>1530</v>
      </c>
      <c r="B381" s="60"/>
      <c r="C381" s="53" t="s">
        <v>119</v>
      </c>
      <c r="D381" s="51" t="s">
        <v>18</v>
      </c>
      <c r="E381" s="52">
        <v>1</v>
      </c>
      <c r="H381" s="91">
        <f>F381*E381</f>
        <v>0</v>
      </c>
    </row>
    <row r="382" spans="1:8" s="72" customFormat="1" ht="7.9" customHeight="1"/>
    <row r="383" spans="1:8" s="72" customFormat="1">
      <c r="A383" s="42"/>
      <c r="B383" s="43"/>
      <c r="C383" s="128" t="s">
        <v>118</v>
      </c>
      <c r="D383" s="45"/>
      <c r="E383" s="46"/>
      <c r="F383" s="47"/>
      <c r="G383" s="48"/>
      <c r="H383" s="49"/>
    </row>
    <row r="384" spans="1:8" s="72" customFormat="1" ht="7.9" customHeight="1"/>
    <row r="385" spans="1:8" s="72" customFormat="1" ht="60">
      <c r="A385" s="1">
        <f>A381+10</f>
        <v>1540</v>
      </c>
      <c r="B385" s="60"/>
      <c r="C385" s="53" t="s">
        <v>117</v>
      </c>
      <c r="D385" s="51" t="s">
        <v>24</v>
      </c>
      <c r="E385" s="52">
        <v>50.4</v>
      </c>
      <c r="H385" s="91">
        <f>F385*E385</f>
        <v>0</v>
      </c>
    </row>
    <row r="386" spans="1:8" s="72" customFormat="1" ht="7.9" customHeight="1">
      <c r="B386" s="60"/>
    </row>
    <row r="387" spans="1:8" s="72" customFormat="1" ht="60">
      <c r="A387" s="1">
        <f>A385+10</f>
        <v>1550</v>
      </c>
      <c r="B387" s="60"/>
      <c r="C387" s="53" t="s">
        <v>116</v>
      </c>
      <c r="D387" s="51" t="s">
        <v>24</v>
      </c>
      <c r="E387" s="52">
        <v>50.4</v>
      </c>
      <c r="H387" s="91">
        <f>F387*E387</f>
        <v>0</v>
      </c>
    </row>
    <row r="388" spans="1:8" s="72" customFormat="1" ht="7.9" customHeight="1">
      <c r="B388" s="60"/>
    </row>
    <row r="389" spans="1:8" s="72" customFormat="1" ht="46.9" customHeight="1">
      <c r="A389" s="1">
        <f>A387+10</f>
        <v>1560</v>
      </c>
      <c r="B389" s="60"/>
      <c r="C389" s="53" t="s">
        <v>115</v>
      </c>
      <c r="D389" s="51" t="s">
        <v>13</v>
      </c>
      <c r="E389" s="52">
        <f>2</f>
        <v>2</v>
      </c>
      <c r="H389" s="91">
        <f>F389*E389</f>
        <v>0</v>
      </c>
    </row>
    <row r="390" spans="1:8" s="72" customFormat="1" ht="7.9" customHeight="1">
      <c r="B390" s="60"/>
      <c r="C390" s="60"/>
      <c r="D390" s="60"/>
      <c r="E390" s="60"/>
    </row>
    <row r="391" spans="1:8" s="72" customFormat="1" ht="62.45" customHeight="1">
      <c r="A391" s="1">
        <f>A389+10</f>
        <v>1570</v>
      </c>
      <c r="B391" s="60"/>
      <c r="C391" s="92" t="s">
        <v>114</v>
      </c>
      <c r="D391" s="51" t="s">
        <v>13</v>
      </c>
      <c r="E391" s="52">
        <f>15</f>
        <v>15</v>
      </c>
      <c r="H391" s="91">
        <f>F391*E391</f>
        <v>0</v>
      </c>
    </row>
    <row r="392" spans="1:8" s="72" customFormat="1" ht="7.9" customHeight="1">
      <c r="B392" s="60"/>
    </row>
    <row r="393" spans="1:8" s="72" customFormat="1" ht="48">
      <c r="A393" s="1">
        <f>A391+10</f>
        <v>1580</v>
      </c>
      <c r="B393" s="60"/>
      <c r="C393" s="92" t="s">
        <v>113</v>
      </c>
      <c r="D393" s="51" t="s">
        <v>24</v>
      </c>
      <c r="E393" s="52">
        <v>50.4</v>
      </c>
      <c r="H393" s="91">
        <f>F393*E393</f>
        <v>0</v>
      </c>
    </row>
    <row r="394" spans="1:8" s="72" customFormat="1" ht="7.9" customHeight="1">
      <c r="B394" s="60"/>
    </row>
    <row r="395" spans="1:8" s="72" customFormat="1" ht="48">
      <c r="A395" s="1">
        <f>A393+10</f>
        <v>1590</v>
      </c>
      <c r="B395" s="60"/>
      <c r="C395" s="53" t="s">
        <v>112</v>
      </c>
      <c r="D395" s="51" t="s">
        <v>24</v>
      </c>
      <c r="E395" s="52">
        <v>50.4</v>
      </c>
      <c r="H395" s="91">
        <f>F395*E395</f>
        <v>0</v>
      </c>
    </row>
    <row r="396" spans="1:8" s="72" customFormat="1" ht="7.9" customHeight="1">
      <c r="B396" s="60"/>
    </row>
    <row r="397" spans="1:8" s="72" customFormat="1" ht="48">
      <c r="A397" s="1">
        <f>A395+10</f>
        <v>1600</v>
      </c>
      <c r="B397" s="60"/>
      <c r="C397" s="53" t="s">
        <v>111</v>
      </c>
      <c r="D397" s="51" t="s">
        <v>23</v>
      </c>
      <c r="E397" s="52">
        <v>1</v>
      </c>
      <c r="H397" s="91">
        <f>F397*E397</f>
        <v>0</v>
      </c>
    </row>
    <row r="398" spans="1:8" s="72" customFormat="1" ht="7.9" customHeight="1">
      <c r="B398" s="60"/>
    </row>
    <row r="399" spans="1:8" s="72" customFormat="1" ht="84">
      <c r="A399" s="1">
        <f>A397+10</f>
        <v>1610</v>
      </c>
      <c r="B399" s="60"/>
      <c r="C399" s="53" t="s">
        <v>110</v>
      </c>
      <c r="D399" s="51" t="s">
        <v>13</v>
      </c>
      <c r="E399" s="52">
        <v>14</v>
      </c>
      <c r="H399" s="91">
        <f>F399*E399</f>
        <v>0</v>
      </c>
    </row>
    <row r="400" spans="1:8" s="72" customFormat="1" ht="7.9" customHeight="1"/>
    <row r="401" spans="1:8" s="72" customFormat="1">
      <c r="A401" s="42"/>
      <c r="B401" s="43"/>
      <c r="C401" s="128" t="s">
        <v>109</v>
      </c>
      <c r="D401" s="45"/>
      <c r="E401" s="46"/>
      <c r="F401" s="47"/>
      <c r="G401" s="48"/>
      <c r="H401" s="49"/>
    </row>
    <row r="402" spans="1:8" s="72" customFormat="1" ht="7.9" customHeight="1"/>
    <row r="403" spans="1:8" s="72" customFormat="1" ht="94.9" customHeight="1">
      <c r="A403" s="1">
        <f>A399+10</f>
        <v>1620</v>
      </c>
      <c r="B403" s="60"/>
      <c r="C403" s="53" t="s">
        <v>108</v>
      </c>
      <c r="D403" s="51" t="s">
        <v>14</v>
      </c>
      <c r="E403" s="52">
        <v>3480</v>
      </c>
      <c r="H403" s="91">
        <f>F403*E403</f>
        <v>0</v>
      </c>
    </row>
    <row r="404" spans="1:8" s="72" customFormat="1" ht="7.9" customHeight="1">
      <c r="B404" s="60"/>
    </row>
    <row r="405" spans="1:8" s="72" customFormat="1" ht="83.45" customHeight="1">
      <c r="A405" s="1">
        <f>A403+10</f>
        <v>1630</v>
      </c>
      <c r="B405" s="60"/>
      <c r="C405" s="53" t="s">
        <v>107</v>
      </c>
      <c r="D405" s="51" t="s">
        <v>11</v>
      </c>
      <c r="E405" s="52">
        <v>476.3</v>
      </c>
      <c r="H405" s="91">
        <f>F405*E405</f>
        <v>0</v>
      </c>
    </row>
    <row r="406" spans="1:8" s="72" customFormat="1" ht="7.9" customHeight="1">
      <c r="B406" s="60"/>
    </row>
    <row r="407" spans="1:8" s="72" customFormat="1" ht="48">
      <c r="A407" s="1">
        <f>A405+10</f>
        <v>1640</v>
      </c>
      <c r="B407" s="60"/>
      <c r="C407" s="53" t="s">
        <v>106</v>
      </c>
      <c r="D407" s="51" t="s">
        <v>11</v>
      </c>
      <c r="E407" s="52">
        <v>476.3</v>
      </c>
      <c r="H407" s="91">
        <f>F407*E407</f>
        <v>0</v>
      </c>
    </row>
    <row r="408" spans="1:8" s="72" customFormat="1" ht="7.9" customHeight="1">
      <c r="B408" s="60"/>
    </row>
    <row r="409" spans="1:8" s="72" customFormat="1" ht="72">
      <c r="A409" s="1">
        <f>A407+10</f>
        <v>1650</v>
      </c>
      <c r="B409" s="60"/>
      <c r="C409" s="53" t="s">
        <v>105</v>
      </c>
      <c r="D409" s="51" t="s">
        <v>13</v>
      </c>
      <c r="E409" s="52">
        <v>3</v>
      </c>
      <c r="H409" s="91">
        <f>F409*E409</f>
        <v>0</v>
      </c>
    </row>
    <row r="410" spans="1:8" s="72" customFormat="1" ht="7.9" customHeight="1">
      <c r="B410" s="60"/>
    </row>
    <row r="411" spans="1:8" s="72" customFormat="1" ht="96">
      <c r="A411" s="1">
        <f>A409+10</f>
        <v>1660</v>
      </c>
      <c r="B411" s="60"/>
      <c r="C411" s="53" t="s">
        <v>104</v>
      </c>
      <c r="D411" s="51" t="s">
        <v>24</v>
      </c>
      <c r="E411" s="52">
        <v>113</v>
      </c>
      <c r="H411" s="91">
        <f>F411*E411</f>
        <v>0</v>
      </c>
    </row>
    <row r="412" spans="1:8" s="72" customFormat="1" ht="7.9" customHeight="1">
      <c r="B412" s="60"/>
    </row>
    <row r="413" spans="1:8" s="72" customFormat="1" ht="84">
      <c r="A413" s="1">
        <f>A411+10</f>
        <v>1670</v>
      </c>
      <c r="B413" s="60"/>
      <c r="C413" s="53" t="s">
        <v>103</v>
      </c>
      <c r="D413" s="51" t="s">
        <v>13</v>
      </c>
      <c r="E413" s="52">
        <v>70</v>
      </c>
      <c r="H413" s="91">
        <f>F413*E413</f>
        <v>0</v>
      </c>
    </row>
    <row r="414" spans="1:8" s="72" customFormat="1" ht="7.9" customHeight="1">
      <c r="B414" s="60"/>
    </row>
    <row r="415" spans="1:8" s="72" customFormat="1" ht="72">
      <c r="A415" s="1">
        <f>A413+10</f>
        <v>1680</v>
      </c>
      <c r="B415" s="60"/>
      <c r="C415" s="53" t="s">
        <v>102</v>
      </c>
      <c r="D415" s="51" t="s">
        <v>13</v>
      </c>
      <c r="E415" s="52">
        <v>17</v>
      </c>
      <c r="H415" s="91">
        <f>F415*E415</f>
        <v>0</v>
      </c>
    </row>
    <row r="416" spans="1:8" s="72" customFormat="1" ht="7.9" customHeight="1">
      <c r="B416" s="60"/>
    </row>
    <row r="417" spans="1:8" s="72" customFormat="1" ht="72">
      <c r="A417" s="1">
        <f>A415+10</f>
        <v>1690</v>
      </c>
      <c r="B417" s="60"/>
      <c r="C417" s="53" t="s">
        <v>101</v>
      </c>
      <c r="D417" s="51" t="s">
        <v>13</v>
      </c>
      <c r="E417" s="52">
        <v>24</v>
      </c>
      <c r="H417" s="91">
        <f>F417*E417</f>
        <v>0</v>
      </c>
    </row>
    <row r="418" spans="1:8" s="72" customFormat="1" ht="7.9" customHeight="1">
      <c r="B418" s="60"/>
    </row>
    <row r="419" spans="1:8" s="72" customFormat="1" ht="72">
      <c r="A419" s="1">
        <f>A417+10</f>
        <v>1700</v>
      </c>
      <c r="B419" s="60"/>
      <c r="C419" s="53" t="s">
        <v>100</v>
      </c>
      <c r="D419" s="51" t="s">
        <v>18</v>
      </c>
      <c r="E419" s="52">
        <v>11</v>
      </c>
      <c r="H419" s="91">
        <f>F419*E419</f>
        <v>0</v>
      </c>
    </row>
    <row r="420" spans="1:8" s="72" customFormat="1" ht="7.9" customHeight="1"/>
    <row r="421" spans="1:8" s="72" customFormat="1">
      <c r="A421" s="42"/>
      <c r="B421" s="43"/>
      <c r="C421" s="128" t="s">
        <v>99</v>
      </c>
      <c r="D421" s="45"/>
      <c r="E421" s="46"/>
      <c r="F421" s="47"/>
      <c r="G421" s="48"/>
      <c r="H421" s="49"/>
    </row>
    <row r="422" spans="1:8" s="72" customFormat="1" ht="7.9" customHeight="1"/>
    <row r="423" spans="1:8" s="72" customFormat="1" ht="36">
      <c r="A423" s="1">
        <f>A419+10</f>
        <v>1710</v>
      </c>
      <c r="B423" s="60"/>
      <c r="C423" s="53" t="s">
        <v>98</v>
      </c>
      <c r="D423" s="51" t="s">
        <v>13</v>
      </c>
      <c r="E423" s="52">
        <v>3</v>
      </c>
      <c r="H423" s="91">
        <f>F423*E423</f>
        <v>0</v>
      </c>
    </row>
    <row r="424" spans="1:8" s="72" customFormat="1" ht="7.9" customHeight="1">
      <c r="B424" s="60"/>
    </row>
    <row r="425" spans="1:8" s="72" customFormat="1" ht="48">
      <c r="A425" s="1">
        <f>A423+10</f>
        <v>1720</v>
      </c>
      <c r="B425" s="60"/>
      <c r="C425" s="53" t="s">
        <v>97</v>
      </c>
      <c r="D425" s="51" t="s">
        <v>13</v>
      </c>
      <c r="E425" s="52">
        <v>4</v>
      </c>
      <c r="H425" s="91">
        <f>F425*E425</f>
        <v>0</v>
      </c>
    </row>
    <row r="426" spans="1:8" s="72" customFormat="1" ht="7.9" customHeight="1">
      <c r="A426" s="60"/>
      <c r="B426" s="60"/>
    </row>
    <row r="427" spans="1:8" s="72" customFormat="1" ht="24">
      <c r="A427" s="1">
        <f>A425+10</f>
        <v>1730</v>
      </c>
      <c r="B427" s="60"/>
      <c r="C427" s="53" t="s">
        <v>96</v>
      </c>
      <c r="D427" s="51" t="s">
        <v>13</v>
      </c>
      <c r="E427" s="52">
        <v>8</v>
      </c>
      <c r="H427" s="91">
        <f>F427*E427</f>
        <v>0</v>
      </c>
    </row>
    <row r="428" spans="1:8" s="72" customFormat="1" ht="7.9" customHeight="1">
      <c r="A428" s="60"/>
    </row>
    <row r="429" spans="1:8" s="72" customFormat="1">
      <c r="A429" s="42"/>
      <c r="B429" s="43"/>
      <c r="C429" s="128" t="s">
        <v>95</v>
      </c>
      <c r="D429" s="45"/>
      <c r="E429" s="46"/>
      <c r="F429" s="47"/>
      <c r="G429" s="48"/>
      <c r="H429" s="49"/>
    </row>
    <row r="430" spans="1:8" s="72" customFormat="1" ht="7.9" customHeight="1">
      <c r="A430" s="60"/>
    </row>
    <row r="431" spans="1:8" s="72" customFormat="1" ht="84">
      <c r="A431" s="1">
        <f>A427+10</f>
        <v>1740</v>
      </c>
      <c r="B431" s="60"/>
      <c r="C431" s="53" t="s">
        <v>94</v>
      </c>
      <c r="D431" s="51" t="s">
        <v>13</v>
      </c>
      <c r="E431" s="52">
        <v>2</v>
      </c>
      <c r="H431" s="91">
        <f>F431*E431</f>
        <v>0</v>
      </c>
    </row>
    <row r="432" spans="1:8" s="72" customFormat="1" ht="7.9" customHeight="1">
      <c r="A432" s="60"/>
    </row>
    <row r="433" spans="1:8" s="72" customFormat="1">
      <c r="A433" s="37"/>
      <c r="B433" s="38"/>
      <c r="C433" s="39" t="s">
        <v>181</v>
      </c>
      <c r="D433" s="40"/>
      <c r="E433" s="41"/>
      <c r="F433" s="40"/>
      <c r="G433" s="40"/>
      <c r="H433" s="40"/>
    </row>
    <row r="434" spans="1:8" s="72" customFormat="1">
      <c r="A434" s="42"/>
      <c r="B434" s="43"/>
      <c r="C434" s="128" t="s">
        <v>240</v>
      </c>
      <c r="D434" s="45"/>
      <c r="E434" s="46"/>
      <c r="F434" s="47"/>
      <c r="G434" s="48"/>
      <c r="H434" s="49"/>
    </row>
    <row r="435" spans="1:8" s="72" customFormat="1">
      <c r="A435" s="1"/>
      <c r="B435" s="60"/>
      <c r="C435" s="53"/>
      <c r="D435" s="51"/>
      <c r="E435" s="52"/>
      <c r="H435" s="91"/>
    </row>
    <row r="436" spans="1:8" s="72" customFormat="1" ht="36">
      <c r="A436" s="1">
        <f>A431+10</f>
        <v>1750</v>
      </c>
      <c r="B436" s="60"/>
      <c r="C436" s="53" t="s">
        <v>182</v>
      </c>
      <c r="D436" s="51" t="s">
        <v>13</v>
      </c>
      <c r="E436" s="52">
        <v>31</v>
      </c>
      <c r="F436" s="60"/>
      <c r="G436" s="60"/>
      <c r="H436" s="113">
        <f>F436*E436</f>
        <v>0</v>
      </c>
    </row>
    <row r="437" spans="1:8" s="72" customFormat="1">
      <c r="A437" s="1"/>
      <c r="B437" s="60"/>
      <c r="C437" s="60"/>
      <c r="D437" s="60"/>
      <c r="E437" s="60"/>
      <c r="F437" s="60"/>
      <c r="G437" s="60"/>
      <c r="H437" s="60"/>
    </row>
    <row r="438" spans="1:8" s="72" customFormat="1" ht="36">
      <c r="A438" s="1">
        <f>A436+10</f>
        <v>1760</v>
      </c>
      <c r="B438" s="60"/>
      <c r="C438" s="53" t="s">
        <v>183</v>
      </c>
      <c r="D438" s="51" t="s">
        <v>13</v>
      </c>
      <c r="E438" s="52">
        <v>9</v>
      </c>
      <c r="F438" s="60"/>
      <c r="G438" s="60"/>
      <c r="H438" s="113">
        <f>F438*E438</f>
        <v>0</v>
      </c>
    </row>
    <row r="439" spans="1:8" s="72" customFormat="1">
      <c r="A439" s="1"/>
      <c r="B439" s="60"/>
      <c r="C439" s="60"/>
      <c r="D439" s="60"/>
      <c r="E439" s="60"/>
      <c r="F439" s="60"/>
      <c r="G439" s="60"/>
      <c r="H439" s="60"/>
    </row>
    <row r="440" spans="1:8" s="72" customFormat="1" ht="36">
      <c r="A440" s="1">
        <f>A438+10</f>
        <v>1770</v>
      </c>
      <c r="B440" s="60"/>
      <c r="C440" s="53" t="s">
        <v>184</v>
      </c>
      <c r="D440" s="51" t="s">
        <v>13</v>
      </c>
      <c r="E440" s="52">
        <v>13</v>
      </c>
      <c r="F440" s="60"/>
      <c r="G440" s="60"/>
      <c r="H440" s="113">
        <f>F440*E440</f>
        <v>0</v>
      </c>
    </row>
    <row r="441" spans="1:8" s="72" customFormat="1">
      <c r="A441" s="1"/>
      <c r="B441" s="60"/>
      <c r="C441" s="60"/>
      <c r="D441" s="60"/>
      <c r="E441" s="60"/>
      <c r="F441" s="60"/>
      <c r="G441" s="60"/>
      <c r="H441" s="60"/>
    </row>
    <row r="442" spans="1:8" s="72" customFormat="1" ht="36">
      <c r="A442" s="1">
        <f>A440+10</f>
        <v>1780</v>
      </c>
      <c r="B442" s="60"/>
      <c r="C442" s="53" t="s">
        <v>185</v>
      </c>
      <c r="D442" s="51" t="s">
        <v>13</v>
      </c>
      <c r="E442" s="52">
        <v>6</v>
      </c>
      <c r="F442" s="60"/>
      <c r="G442" s="60"/>
      <c r="H442" s="113">
        <f>F442*E442</f>
        <v>0</v>
      </c>
    </row>
    <row r="443" spans="1:8" s="72" customFormat="1">
      <c r="A443" s="1"/>
      <c r="B443" s="60"/>
      <c r="C443" s="60"/>
      <c r="D443" s="60"/>
      <c r="E443" s="60"/>
      <c r="F443" s="60"/>
      <c r="G443" s="60"/>
      <c r="H443" s="60"/>
    </row>
    <row r="444" spans="1:8" s="72" customFormat="1" ht="36">
      <c r="A444" s="1">
        <f>A442+10</f>
        <v>1790</v>
      </c>
      <c r="B444" s="60"/>
      <c r="C444" s="53" t="s">
        <v>186</v>
      </c>
      <c r="D444" s="51" t="s">
        <v>13</v>
      </c>
      <c r="E444" s="52">
        <v>61</v>
      </c>
      <c r="F444" s="60"/>
      <c r="G444" s="60"/>
      <c r="H444" s="113">
        <f>F444*E444</f>
        <v>0</v>
      </c>
    </row>
    <row r="445" spans="1:8" s="72" customFormat="1">
      <c r="A445" s="1"/>
      <c r="B445" s="60"/>
      <c r="C445" s="60"/>
      <c r="D445" s="60"/>
      <c r="E445" s="60"/>
      <c r="F445" s="60"/>
      <c r="G445" s="60"/>
      <c r="H445" s="60"/>
    </row>
    <row r="446" spans="1:8" s="72" customFormat="1" ht="36">
      <c r="A446" s="1">
        <f>A444+10</f>
        <v>1800</v>
      </c>
      <c r="B446" s="60"/>
      <c r="C446" s="53" t="s">
        <v>187</v>
      </c>
      <c r="D446" s="51" t="s">
        <v>13</v>
      </c>
      <c r="E446" s="52">
        <v>17</v>
      </c>
      <c r="F446" s="60"/>
      <c r="G446" s="60"/>
      <c r="H446" s="113">
        <f>F446*E446</f>
        <v>0</v>
      </c>
    </row>
    <row r="447" spans="1:8" s="72" customFormat="1">
      <c r="A447" s="1"/>
      <c r="B447" s="60"/>
      <c r="C447" s="60"/>
      <c r="D447" s="60"/>
      <c r="E447" s="60"/>
      <c r="F447" s="60"/>
      <c r="G447" s="60"/>
      <c r="H447" s="60"/>
    </row>
    <row r="448" spans="1:8" s="72" customFormat="1" ht="36">
      <c r="A448" s="1">
        <f>A446+10</f>
        <v>1810</v>
      </c>
      <c r="B448" s="60"/>
      <c r="C448" s="53" t="s">
        <v>188</v>
      </c>
      <c r="D448" s="51" t="s">
        <v>13</v>
      </c>
      <c r="E448" s="52">
        <v>26</v>
      </c>
      <c r="F448" s="60"/>
      <c r="G448" s="60"/>
      <c r="H448" s="113">
        <f>F448*E448</f>
        <v>0</v>
      </c>
    </row>
    <row r="449" spans="1:8" s="72" customFormat="1">
      <c r="A449" s="1"/>
      <c r="B449" s="60"/>
      <c r="C449" s="60"/>
      <c r="D449" s="60"/>
      <c r="E449" s="60"/>
      <c r="F449" s="60"/>
      <c r="G449" s="60"/>
      <c r="H449" s="60"/>
    </row>
    <row r="450" spans="1:8" s="72" customFormat="1" ht="36">
      <c r="A450" s="1">
        <f>A448+10</f>
        <v>1820</v>
      </c>
      <c r="B450" s="60"/>
      <c r="C450" s="53" t="s">
        <v>189</v>
      </c>
      <c r="D450" s="51" t="s">
        <v>13</v>
      </c>
      <c r="E450" s="52">
        <v>12</v>
      </c>
      <c r="F450" s="60"/>
      <c r="G450" s="60"/>
      <c r="H450" s="113">
        <f>F450*E450</f>
        <v>0</v>
      </c>
    </row>
    <row r="451" spans="1:8" s="72" customFormat="1">
      <c r="A451" s="1"/>
      <c r="B451" s="60"/>
      <c r="C451" s="60"/>
      <c r="D451" s="60"/>
      <c r="E451" s="60"/>
      <c r="F451" s="60"/>
      <c r="G451" s="60"/>
      <c r="H451" s="60"/>
    </row>
    <row r="452" spans="1:8" s="72" customFormat="1" ht="36">
      <c r="A452" s="1">
        <f>A450+10</f>
        <v>1830</v>
      </c>
      <c r="B452" s="60"/>
      <c r="C452" s="53" t="s">
        <v>190</v>
      </c>
      <c r="D452" s="51" t="s">
        <v>13</v>
      </c>
      <c r="E452" s="52">
        <v>61</v>
      </c>
      <c r="F452" s="60"/>
      <c r="G452" s="60"/>
      <c r="H452" s="113">
        <f>F452*E452</f>
        <v>0</v>
      </c>
    </row>
    <row r="453" spans="1:8" s="72" customFormat="1">
      <c r="A453" s="1"/>
      <c r="B453" s="60"/>
      <c r="C453" s="60"/>
      <c r="D453" s="60"/>
      <c r="E453" s="60"/>
      <c r="F453" s="60"/>
      <c r="G453" s="60"/>
      <c r="H453" s="60"/>
    </row>
    <row r="454" spans="1:8" s="72" customFormat="1" ht="36">
      <c r="A454" s="1">
        <f>A452+10</f>
        <v>1840</v>
      </c>
      <c r="B454" s="60"/>
      <c r="C454" s="53" t="s">
        <v>191</v>
      </c>
      <c r="D454" s="51" t="s">
        <v>13</v>
      </c>
      <c r="E454" s="52">
        <v>17</v>
      </c>
      <c r="F454" s="60"/>
      <c r="G454" s="60"/>
      <c r="H454" s="113">
        <f>F454*E454</f>
        <v>0</v>
      </c>
    </row>
    <row r="455" spans="1:8" s="72" customFormat="1">
      <c r="A455" s="1"/>
      <c r="B455" s="60"/>
      <c r="C455" s="60"/>
      <c r="D455" s="60"/>
      <c r="E455" s="60"/>
      <c r="F455" s="60"/>
      <c r="G455" s="60"/>
      <c r="H455" s="60"/>
    </row>
    <row r="456" spans="1:8" s="72" customFormat="1" ht="36">
      <c r="A456" s="1">
        <f>A454+10</f>
        <v>1850</v>
      </c>
      <c r="B456" s="60"/>
      <c r="C456" s="53" t="s">
        <v>192</v>
      </c>
      <c r="D456" s="51" t="s">
        <v>13</v>
      </c>
      <c r="E456" s="52">
        <v>26</v>
      </c>
      <c r="F456" s="60"/>
      <c r="G456" s="60"/>
      <c r="H456" s="113">
        <f>F456*E456</f>
        <v>0</v>
      </c>
    </row>
    <row r="457" spans="1:8" s="72" customFormat="1">
      <c r="A457" s="1"/>
      <c r="B457" s="60"/>
      <c r="C457" s="60"/>
      <c r="D457" s="60"/>
      <c r="E457" s="60"/>
      <c r="F457" s="60"/>
      <c r="G457" s="60"/>
      <c r="H457" s="60"/>
    </row>
    <row r="458" spans="1:8" s="72" customFormat="1" ht="36">
      <c r="A458" s="1">
        <f>A456+10</f>
        <v>1860</v>
      </c>
      <c r="B458" s="60"/>
      <c r="C458" s="53" t="s">
        <v>193</v>
      </c>
      <c r="D458" s="51" t="s">
        <v>13</v>
      </c>
      <c r="E458" s="52">
        <v>12</v>
      </c>
      <c r="F458" s="60"/>
      <c r="G458" s="60"/>
      <c r="H458" s="113">
        <f>F458*E458</f>
        <v>0</v>
      </c>
    </row>
    <row r="459" spans="1:8" s="72" customFormat="1">
      <c r="A459" s="1"/>
      <c r="B459" s="60"/>
      <c r="C459" s="60"/>
      <c r="D459" s="60"/>
      <c r="E459" s="60"/>
      <c r="F459" s="60"/>
      <c r="G459" s="60"/>
      <c r="H459" s="60"/>
    </row>
    <row r="460" spans="1:8" s="72" customFormat="1" ht="36">
      <c r="A460" s="1">
        <f>A458+10</f>
        <v>1870</v>
      </c>
      <c r="B460" s="60"/>
      <c r="C460" s="53" t="s">
        <v>194</v>
      </c>
      <c r="D460" s="51" t="s">
        <v>13</v>
      </c>
      <c r="E460" s="52">
        <v>12</v>
      </c>
      <c r="F460" s="60"/>
      <c r="G460" s="60"/>
      <c r="H460" s="113">
        <f>F460*E460</f>
        <v>0</v>
      </c>
    </row>
    <row r="461" spans="1:8" s="72" customFormat="1">
      <c r="A461" s="1"/>
      <c r="B461" s="60"/>
      <c r="C461" s="60"/>
      <c r="D461" s="60"/>
      <c r="E461" s="60"/>
      <c r="F461" s="60"/>
      <c r="G461" s="60"/>
      <c r="H461" s="60"/>
    </row>
    <row r="462" spans="1:8" s="72" customFormat="1" ht="36">
      <c r="A462" s="1">
        <f>A460+10</f>
        <v>1880</v>
      </c>
      <c r="B462" s="60"/>
      <c r="C462" s="53" t="s">
        <v>195</v>
      </c>
      <c r="D462" s="51" t="s">
        <v>13</v>
      </c>
      <c r="E462" s="52">
        <v>8</v>
      </c>
      <c r="F462" s="60"/>
      <c r="G462" s="60"/>
      <c r="H462" s="113">
        <f>F462*E462</f>
        <v>0</v>
      </c>
    </row>
    <row r="463" spans="1:8" s="72" customFormat="1">
      <c r="A463" s="1"/>
      <c r="B463" s="60"/>
      <c r="C463" s="60"/>
      <c r="D463" s="60"/>
      <c r="E463" s="60"/>
      <c r="F463" s="60"/>
      <c r="G463" s="60"/>
      <c r="H463" s="60"/>
    </row>
    <row r="464" spans="1:8" s="140" customFormat="1">
      <c r="A464" s="139"/>
      <c r="C464" s="128" t="s">
        <v>196</v>
      </c>
      <c r="D464" s="45"/>
      <c r="E464" s="46"/>
      <c r="F464" s="47"/>
      <c r="G464" s="48"/>
      <c r="H464" s="49"/>
    </row>
    <row r="465" spans="1:8" s="72" customFormat="1">
      <c r="A465" s="1"/>
      <c r="B465" s="60"/>
      <c r="C465" s="60"/>
      <c r="D465" s="60"/>
      <c r="E465" s="60"/>
      <c r="F465" s="60"/>
      <c r="G465" s="60"/>
      <c r="H465" s="60"/>
    </row>
    <row r="466" spans="1:8" s="72" customFormat="1" ht="36">
      <c r="A466" s="1">
        <f>1890+10</f>
        <v>1900</v>
      </c>
      <c r="B466" s="60"/>
      <c r="C466" s="53" t="s">
        <v>197</v>
      </c>
      <c r="D466" s="51" t="s">
        <v>198</v>
      </c>
      <c r="E466" s="52">
        <v>4</v>
      </c>
      <c r="F466" s="60"/>
      <c r="G466" s="60"/>
      <c r="H466" s="113">
        <f>F466*E466</f>
        <v>0</v>
      </c>
    </row>
    <row r="467" spans="1:8" s="72" customFormat="1">
      <c r="A467" s="1"/>
      <c r="B467" s="60"/>
      <c r="C467" s="60"/>
      <c r="D467" s="60"/>
      <c r="E467" s="60"/>
      <c r="F467" s="60"/>
      <c r="G467" s="60"/>
      <c r="H467" s="60"/>
    </row>
    <row r="468" spans="1:8" s="72" customFormat="1" ht="36">
      <c r="A468" s="1">
        <f>A466+10</f>
        <v>1910</v>
      </c>
      <c r="B468" s="60"/>
      <c r="C468" s="53" t="s">
        <v>199</v>
      </c>
      <c r="D468" s="51" t="s">
        <v>13</v>
      </c>
      <c r="E468" s="52">
        <v>29</v>
      </c>
      <c r="F468" s="60"/>
      <c r="G468" s="60"/>
      <c r="H468" s="113">
        <f>F468*E468</f>
        <v>0</v>
      </c>
    </row>
    <row r="469" spans="1:8" s="72" customFormat="1">
      <c r="A469" s="1"/>
      <c r="B469" s="60"/>
      <c r="C469" s="60"/>
      <c r="D469" s="60"/>
      <c r="E469" s="60"/>
      <c r="F469" s="60"/>
      <c r="G469" s="60"/>
      <c r="H469" s="60"/>
    </row>
    <row r="470" spans="1:8" s="72" customFormat="1" ht="36">
      <c r="A470" s="1">
        <f>A468+10</f>
        <v>1920</v>
      </c>
      <c r="B470" s="60"/>
      <c r="C470" s="53" t="s">
        <v>200</v>
      </c>
      <c r="D470" s="51" t="s">
        <v>201</v>
      </c>
      <c r="E470" s="52">
        <v>1</v>
      </c>
      <c r="F470" s="60"/>
      <c r="G470" s="60"/>
      <c r="H470" s="113">
        <f>F470*E470</f>
        <v>0</v>
      </c>
    </row>
    <row r="471" spans="1:8" s="72" customFormat="1">
      <c r="A471" s="1"/>
      <c r="B471" s="60"/>
      <c r="C471" s="60"/>
      <c r="D471" s="60"/>
      <c r="E471" s="60"/>
      <c r="F471" s="60"/>
      <c r="G471" s="60"/>
      <c r="H471" s="60"/>
    </row>
    <row r="472" spans="1:8" s="72" customFormat="1" ht="24">
      <c r="A472" s="1">
        <f>A470+10</f>
        <v>1930</v>
      </c>
      <c r="B472" s="60"/>
      <c r="C472" s="53" t="s">
        <v>202</v>
      </c>
      <c r="D472" s="51" t="s">
        <v>13</v>
      </c>
      <c r="E472" s="52">
        <v>17</v>
      </c>
      <c r="F472" s="60"/>
      <c r="G472" s="60"/>
      <c r="H472" s="113">
        <f>F472*E472</f>
        <v>0</v>
      </c>
    </row>
    <row r="473" spans="1:8" s="72" customFormat="1">
      <c r="A473" s="1"/>
      <c r="B473" s="60"/>
      <c r="C473" s="60"/>
      <c r="D473" s="60"/>
      <c r="E473" s="60"/>
      <c r="F473" s="60"/>
      <c r="G473" s="60"/>
      <c r="H473" s="60"/>
    </row>
    <row r="474" spans="1:8" s="72" customFormat="1" ht="36">
      <c r="A474" s="1">
        <f>A472+10</f>
        <v>1940</v>
      </c>
      <c r="B474" s="60"/>
      <c r="C474" s="53" t="s">
        <v>203</v>
      </c>
      <c r="D474" s="51" t="s">
        <v>13</v>
      </c>
      <c r="E474" s="52">
        <v>2</v>
      </c>
      <c r="F474" s="60"/>
      <c r="G474" s="60"/>
      <c r="H474" s="113">
        <f>F474*E474</f>
        <v>0</v>
      </c>
    </row>
    <row r="475" spans="1:8" s="72" customFormat="1">
      <c r="A475" s="1"/>
      <c r="B475" s="60"/>
      <c r="C475" s="60"/>
      <c r="D475" s="60"/>
      <c r="E475" s="60"/>
      <c r="F475" s="60"/>
      <c r="G475" s="60"/>
      <c r="H475" s="60"/>
    </row>
    <row r="476" spans="1:8" s="72" customFormat="1" ht="24">
      <c r="A476" s="1">
        <f>A474+10</f>
        <v>1950</v>
      </c>
      <c r="B476" s="60"/>
      <c r="C476" s="53" t="s">
        <v>204</v>
      </c>
      <c r="D476" s="51" t="s">
        <v>13</v>
      </c>
      <c r="E476" s="52">
        <v>16</v>
      </c>
      <c r="F476" s="60"/>
      <c r="G476" s="60"/>
      <c r="H476" s="113">
        <f>F476*E476</f>
        <v>0</v>
      </c>
    </row>
    <row r="477" spans="1:8" s="72" customFormat="1">
      <c r="A477" s="1"/>
      <c r="B477" s="60"/>
      <c r="C477" s="60"/>
      <c r="D477" s="60"/>
      <c r="E477" s="60"/>
      <c r="F477" s="60"/>
      <c r="G477" s="60"/>
      <c r="H477" s="60"/>
    </row>
    <row r="478" spans="1:8" s="72" customFormat="1" ht="24">
      <c r="A478" s="1">
        <f>A476+10</f>
        <v>1960</v>
      </c>
      <c r="B478" s="60"/>
      <c r="C478" s="53" t="s">
        <v>205</v>
      </c>
      <c r="D478" s="51" t="s">
        <v>13</v>
      </c>
      <c r="E478" s="52">
        <v>14</v>
      </c>
      <c r="F478" s="60"/>
      <c r="G478" s="60"/>
      <c r="H478" s="113">
        <f>F478*E478</f>
        <v>0</v>
      </c>
    </row>
    <row r="479" spans="1:8" s="72" customFormat="1">
      <c r="A479" s="1"/>
      <c r="B479" s="60"/>
      <c r="C479" s="60"/>
      <c r="D479" s="60"/>
      <c r="E479" s="60"/>
      <c r="F479" s="60"/>
      <c r="G479" s="60"/>
      <c r="H479" s="60"/>
    </row>
    <row r="480" spans="1:8" s="72" customFormat="1" ht="36">
      <c r="A480" s="1">
        <f>A478+10</f>
        <v>1970</v>
      </c>
      <c r="B480" s="60"/>
      <c r="C480" s="53" t="s">
        <v>206</v>
      </c>
      <c r="D480" s="51" t="s">
        <v>13</v>
      </c>
      <c r="E480" s="52">
        <v>20</v>
      </c>
      <c r="F480" s="60"/>
      <c r="G480" s="60"/>
      <c r="H480" s="113">
        <f>F480*E480</f>
        <v>0</v>
      </c>
    </row>
    <row r="481" spans="1:8" s="72" customFormat="1">
      <c r="A481" s="1"/>
      <c r="B481" s="60"/>
      <c r="C481" s="60"/>
      <c r="D481" s="60"/>
      <c r="E481" s="60"/>
      <c r="F481" s="60"/>
      <c r="G481" s="60"/>
      <c r="H481" s="60"/>
    </row>
    <row r="482" spans="1:8" s="72" customFormat="1" ht="36">
      <c r="A482" s="1">
        <f>A480+10</f>
        <v>1980</v>
      </c>
      <c r="B482" s="60"/>
      <c r="C482" s="53" t="s">
        <v>207</v>
      </c>
      <c r="D482" s="51" t="s">
        <v>13</v>
      </c>
      <c r="E482" s="52">
        <v>16</v>
      </c>
      <c r="F482" s="60"/>
      <c r="G482" s="60"/>
      <c r="H482" s="113">
        <f>F482*E482</f>
        <v>0</v>
      </c>
    </row>
    <row r="483" spans="1:8" s="72" customFormat="1">
      <c r="A483" s="1"/>
      <c r="B483" s="60"/>
      <c r="C483" s="60"/>
      <c r="D483" s="60"/>
      <c r="E483" s="60"/>
      <c r="F483" s="60"/>
      <c r="G483" s="60"/>
      <c r="H483" s="60"/>
    </row>
    <row r="484" spans="1:8" s="72" customFormat="1" ht="36">
      <c r="A484" s="1">
        <f>A482+10</f>
        <v>1990</v>
      </c>
      <c r="B484" s="60"/>
      <c r="C484" s="53" t="s">
        <v>208</v>
      </c>
      <c r="D484" s="51" t="s">
        <v>13</v>
      </c>
      <c r="E484" s="52">
        <v>1</v>
      </c>
      <c r="F484" s="60"/>
      <c r="G484" s="60"/>
      <c r="H484" s="113">
        <f>F484*E484</f>
        <v>0</v>
      </c>
    </row>
    <row r="485" spans="1:8" s="72" customFormat="1">
      <c r="A485" s="1"/>
      <c r="B485" s="60"/>
      <c r="C485" s="60"/>
      <c r="D485" s="60"/>
      <c r="E485" s="60"/>
      <c r="F485" s="60"/>
      <c r="G485" s="60"/>
      <c r="H485" s="60"/>
    </row>
    <row r="486" spans="1:8" s="72" customFormat="1" ht="36">
      <c r="A486" s="1">
        <f>A484+10</f>
        <v>2000</v>
      </c>
      <c r="B486" s="60"/>
      <c r="C486" s="53" t="s">
        <v>209</v>
      </c>
      <c r="D486" s="51" t="s">
        <v>13</v>
      </c>
      <c r="E486" s="52">
        <v>1</v>
      </c>
      <c r="F486" s="60"/>
      <c r="G486" s="60"/>
      <c r="H486" s="113">
        <f>F486*E486</f>
        <v>0</v>
      </c>
    </row>
    <row r="487" spans="1:8" s="72" customFormat="1">
      <c r="A487" s="1"/>
      <c r="B487" s="60"/>
      <c r="C487" s="60"/>
      <c r="D487" s="60"/>
      <c r="E487" s="60"/>
      <c r="F487" s="60"/>
      <c r="G487" s="60"/>
      <c r="H487" s="60"/>
    </row>
    <row r="488" spans="1:8" s="72" customFormat="1" ht="36">
      <c r="A488" s="1">
        <f>A486+10</f>
        <v>2010</v>
      </c>
      <c r="B488" s="60"/>
      <c r="C488" s="53" t="s">
        <v>210</v>
      </c>
      <c r="D488" s="51" t="s">
        <v>13</v>
      </c>
      <c r="E488" s="52">
        <v>4</v>
      </c>
      <c r="F488" s="60"/>
      <c r="G488" s="60"/>
      <c r="H488" s="113">
        <f>F488*E488</f>
        <v>0</v>
      </c>
    </row>
    <row r="489" spans="1:8" s="72" customFormat="1">
      <c r="A489" s="1"/>
      <c r="B489" s="60"/>
      <c r="C489" s="60"/>
      <c r="D489" s="60"/>
      <c r="E489" s="60"/>
      <c r="F489" s="60"/>
      <c r="G489" s="60"/>
      <c r="H489" s="60"/>
    </row>
    <row r="490" spans="1:8" s="72" customFormat="1" ht="36">
      <c r="A490" s="1">
        <f>A488+10</f>
        <v>2020</v>
      </c>
      <c r="B490" s="60"/>
      <c r="C490" s="53" t="s">
        <v>211</v>
      </c>
      <c r="D490" s="51" t="s">
        <v>13</v>
      </c>
      <c r="E490" s="52">
        <v>2</v>
      </c>
      <c r="F490" s="60"/>
      <c r="G490" s="60"/>
      <c r="H490" s="113">
        <f>F490*E490</f>
        <v>0</v>
      </c>
    </row>
    <row r="491" spans="1:8" s="72" customFormat="1">
      <c r="A491" s="1"/>
      <c r="B491" s="60"/>
      <c r="C491" s="60"/>
      <c r="D491" s="60"/>
      <c r="E491" s="60"/>
      <c r="F491" s="60"/>
      <c r="G491" s="60"/>
      <c r="H491" s="60"/>
    </row>
    <row r="492" spans="1:8" s="72" customFormat="1" ht="36">
      <c r="A492" s="1">
        <f>A490+10</f>
        <v>2030</v>
      </c>
      <c r="B492" s="60"/>
      <c r="C492" s="53" t="s">
        <v>212</v>
      </c>
      <c r="D492" s="51" t="s">
        <v>13</v>
      </c>
      <c r="E492" s="52">
        <v>1</v>
      </c>
      <c r="F492" s="60"/>
      <c r="G492" s="60"/>
      <c r="H492" s="113">
        <f>F492*E492</f>
        <v>0</v>
      </c>
    </row>
    <row r="493" spans="1:8" s="72" customFormat="1">
      <c r="A493" s="1"/>
      <c r="B493" s="60"/>
      <c r="C493" s="60"/>
      <c r="D493" s="60"/>
      <c r="E493" s="60"/>
      <c r="F493" s="60"/>
      <c r="G493" s="60"/>
      <c r="H493" s="60"/>
    </row>
    <row r="494" spans="1:8" s="72" customFormat="1" ht="36">
      <c r="A494" s="1">
        <f>A492+10</f>
        <v>2040</v>
      </c>
      <c r="B494" s="60"/>
      <c r="C494" s="53" t="s">
        <v>213</v>
      </c>
      <c r="D494" s="51" t="s">
        <v>13</v>
      </c>
      <c r="E494" s="52">
        <v>2</v>
      </c>
      <c r="F494" s="60"/>
      <c r="G494" s="60"/>
      <c r="H494" s="113">
        <f>F494*E494</f>
        <v>0</v>
      </c>
    </row>
    <row r="495" spans="1:8" s="72" customFormat="1">
      <c r="A495" s="1"/>
      <c r="B495" s="60"/>
      <c r="C495" s="60"/>
      <c r="D495" s="60"/>
      <c r="E495" s="60"/>
      <c r="F495" s="60"/>
      <c r="G495" s="60"/>
      <c r="H495" s="60"/>
    </row>
    <row r="496" spans="1:8" s="72" customFormat="1" ht="36">
      <c r="A496" s="1">
        <f>A494+10</f>
        <v>2050</v>
      </c>
      <c r="B496" s="60"/>
      <c r="C496" s="53" t="s">
        <v>214</v>
      </c>
      <c r="D496" s="51" t="s">
        <v>13</v>
      </c>
      <c r="E496" s="52">
        <v>1</v>
      </c>
      <c r="F496" s="60"/>
      <c r="G496" s="60"/>
      <c r="H496" s="113">
        <f>F496*E496</f>
        <v>0</v>
      </c>
    </row>
    <row r="497" spans="1:8" s="72" customFormat="1" ht="7.9" customHeight="1">
      <c r="A497" s="60"/>
    </row>
    <row r="498" spans="1:8" s="72" customFormat="1">
      <c r="A498" s="115"/>
      <c r="B498" s="116" t="s">
        <v>217</v>
      </c>
      <c r="C498" s="117"/>
      <c r="D498" s="118"/>
      <c r="E498" s="119"/>
      <c r="F498" s="120"/>
      <c r="G498" s="127"/>
      <c r="H498" s="127"/>
    </row>
    <row r="499" spans="1:8" s="72" customFormat="1" ht="7.9" customHeight="1">
      <c r="A499" s="121"/>
      <c r="B499" s="122"/>
      <c r="C499" s="123"/>
      <c r="D499" s="124"/>
      <c r="E499" s="125"/>
      <c r="F499" s="126"/>
    </row>
    <row r="500" spans="1:8" s="72" customFormat="1" ht="36">
      <c r="A500" s="1">
        <f>A496+10</f>
        <v>2060</v>
      </c>
      <c r="B500" s="60"/>
      <c r="C500" s="53" t="s">
        <v>218</v>
      </c>
      <c r="D500" s="51" t="s">
        <v>219</v>
      </c>
      <c r="E500" s="52">
        <v>70</v>
      </c>
      <c r="F500" s="60"/>
      <c r="G500" s="60"/>
      <c r="H500" s="113">
        <f>F500*E500</f>
        <v>0</v>
      </c>
    </row>
    <row r="501" spans="1:8" s="72" customFormat="1">
      <c r="A501" s="1"/>
      <c r="B501" s="60"/>
      <c r="C501" s="53"/>
      <c r="D501" s="51"/>
      <c r="E501" s="52"/>
      <c r="F501" s="60"/>
      <c r="G501" s="60"/>
      <c r="H501" s="113"/>
    </row>
    <row r="502" spans="1:8" s="72" customFormat="1" ht="36">
      <c r="A502" s="1">
        <f>A500+10</f>
        <v>2070</v>
      </c>
      <c r="B502" s="60"/>
      <c r="C502" s="53" t="s">
        <v>220</v>
      </c>
      <c r="D502" s="51" t="s">
        <v>13</v>
      </c>
      <c r="E502" s="52">
        <v>1</v>
      </c>
      <c r="F502" s="60"/>
      <c r="G502" s="60"/>
      <c r="H502" s="113">
        <f>F502*E502</f>
        <v>0</v>
      </c>
    </row>
    <row r="503" spans="1:8" s="72" customFormat="1">
      <c r="A503" s="1"/>
      <c r="B503" s="60"/>
      <c r="C503" s="53"/>
      <c r="D503" s="51"/>
      <c r="E503" s="52"/>
      <c r="F503" s="60"/>
      <c r="G503" s="60"/>
      <c r="H503" s="113"/>
    </row>
    <row r="504" spans="1:8" s="72" customFormat="1" ht="36">
      <c r="A504" s="1">
        <f>A502+10</f>
        <v>2080</v>
      </c>
      <c r="B504" s="60"/>
      <c r="C504" s="53" t="s">
        <v>221</v>
      </c>
      <c r="D504" s="51" t="s">
        <v>13</v>
      </c>
      <c r="E504" s="52">
        <v>1</v>
      </c>
      <c r="F504" s="60"/>
      <c r="G504" s="60"/>
      <c r="H504" s="113">
        <f>F504*E504</f>
        <v>0</v>
      </c>
    </row>
    <row r="505" spans="1:8" s="72" customFormat="1">
      <c r="A505" s="1"/>
      <c r="B505" s="60"/>
      <c r="C505" s="53"/>
      <c r="D505" s="51"/>
      <c r="E505" s="52"/>
      <c r="F505" s="60"/>
      <c r="G505" s="60"/>
      <c r="H505" s="113"/>
    </row>
    <row r="506" spans="1:8" s="72" customFormat="1" ht="36">
      <c r="A506" s="1">
        <f>A504+10</f>
        <v>2090</v>
      </c>
      <c r="B506" s="60"/>
      <c r="C506" s="53" t="s">
        <v>222</v>
      </c>
      <c r="D506" s="51" t="s">
        <v>13</v>
      </c>
      <c r="E506" s="52">
        <v>5</v>
      </c>
      <c r="F506" s="60"/>
      <c r="G506" s="60"/>
      <c r="H506" s="113">
        <f>F506*E506</f>
        <v>0</v>
      </c>
    </row>
    <row r="507" spans="1:8" s="72" customFormat="1">
      <c r="A507" s="1"/>
      <c r="B507" s="60"/>
      <c r="C507" s="53"/>
      <c r="D507" s="51"/>
      <c r="E507" s="52"/>
      <c r="F507" s="60"/>
      <c r="G507" s="60"/>
      <c r="H507" s="113"/>
    </row>
    <row r="508" spans="1:8" s="72" customFormat="1" ht="36">
      <c r="A508" s="1">
        <f>A506+10</f>
        <v>2100</v>
      </c>
      <c r="B508" s="60"/>
      <c r="C508" s="53" t="s">
        <v>223</v>
      </c>
      <c r="D508" s="51" t="s">
        <v>13</v>
      </c>
      <c r="E508" s="52">
        <v>2</v>
      </c>
      <c r="F508" s="60"/>
      <c r="G508" s="60"/>
      <c r="H508" s="113">
        <f>F508*E508</f>
        <v>0</v>
      </c>
    </row>
    <row r="509" spans="1:8" s="72" customFormat="1">
      <c r="A509" s="1"/>
      <c r="B509" s="60"/>
      <c r="C509" s="53"/>
      <c r="D509" s="51"/>
      <c r="E509" s="52"/>
      <c r="F509" s="60"/>
      <c r="G509" s="60"/>
      <c r="H509" s="113"/>
    </row>
    <row r="510" spans="1:8" s="72" customFormat="1" ht="36">
      <c r="A510" s="1">
        <f>A508+10</f>
        <v>2110</v>
      </c>
      <c r="B510" s="60"/>
      <c r="C510" s="53" t="s">
        <v>224</v>
      </c>
      <c r="D510" s="51" t="s">
        <v>13</v>
      </c>
      <c r="E510" s="52">
        <v>2</v>
      </c>
      <c r="F510" s="60"/>
      <c r="G510" s="60"/>
      <c r="H510" s="113">
        <f>F510*E510</f>
        <v>0</v>
      </c>
    </row>
    <row r="511" spans="1:8" s="72" customFormat="1">
      <c r="A511" s="1"/>
      <c r="B511" s="60"/>
      <c r="C511" s="53"/>
      <c r="D511" s="51"/>
      <c r="E511" s="52"/>
      <c r="F511" s="60"/>
      <c r="G511" s="60"/>
      <c r="H511" s="113"/>
    </row>
    <row r="512" spans="1:8" s="72" customFormat="1" ht="36">
      <c r="A512" s="1">
        <f>A510+10</f>
        <v>2120</v>
      </c>
      <c r="B512" s="60"/>
      <c r="C512" s="53" t="s">
        <v>225</v>
      </c>
      <c r="D512" s="51" t="s">
        <v>13</v>
      </c>
      <c r="E512" s="52">
        <v>2</v>
      </c>
      <c r="F512" s="60"/>
      <c r="G512" s="60"/>
      <c r="H512" s="113">
        <f>F512*E512</f>
        <v>0</v>
      </c>
    </row>
    <row r="513" spans="1:8" s="72" customFormat="1">
      <c r="A513" s="1"/>
      <c r="B513" s="60"/>
      <c r="C513" s="53"/>
      <c r="D513" s="51"/>
      <c r="E513" s="52"/>
      <c r="F513" s="60"/>
      <c r="G513" s="60"/>
      <c r="H513" s="113"/>
    </row>
    <row r="514" spans="1:8" s="72" customFormat="1" ht="36">
      <c r="A514" s="1">
        <f>A512+10</f>
        <v>2130</v>
      </c>
      <c r="B514" s="60"/>
      <c r="C514" s="53" t="s">
        <v>226</v>
      </c>
      <c r="D514" s="51" t="s">
        <v>13</v>
      </c>
      <c r="E514" s="52">
        <v>2</v>
      </c>
      <c r="F514" s="60"/>
      <c r="G514" s="60"/>
      <c r="H514" s="113">
        <f>F514*E514</f>
        <v>0</v>
      </c>
    </row>
    <row r="515" spans="1:8" s="72" customFormat="1">
      <c r="A515" s="1"/>
      <c r="B515" s="60"/>
      <c r="C515" s="53"/>
      <c r="D515" s="51"/>
      <c r="E515" s="52"/>
      <c r="F515" s="60"/>
      <c r="G515" s="60"/>
      <c r="H515" s="113"/>
    </row>
    <row r="516" spans="1:8" s="72" customFormat="1" ht="36">
      <c r="A516" s="1">
        <f>A514+10</f>
        <v>2140</v>
      </c>
      <c r="B516" s="60"/>
      <c r="C516" s="53" t="s">
        <v>227</v>
      </c>
      <c r="D516" s="51" t="s">
        <v>219</v>
      </c>
      <c r="E516" s="52">
        <v>70</v>
      </c>
      <c r="F516" s="60"/>
      <c r="G516" s="60"/>
      <c r="H516" s="113">
        <f>F516*E516</f>
        <v>0</v>
      </c>
    </row>
    <row r="517" spans="1:8" s="72" customFormat="1">
      <c r="A517" s="1"/>
      <c r="B517" s="60"/>
      <c r="C517" s="53"/>
      <c r="D517" s="51"/>
      <c r="E517" s="52"/>
      <c r="F517" s="60"/>
      <c r="G517" s="60"/>
      <c r="H517" s="113"/>
    </row>
    <row r="518" spans="1:8" s="72" customFormat="1" ht="36">
      <c r="A518" s="1">
        <f>A516+10</f>
        <v>2150</v>
      </c>
      <c r="B518" s="60"/>
      <c r="C518" s="53" t="s">
        <v>228</v>
      </c>
      <c r="D518" s="51" t="s">
        <v>229</v>
      </c>
      <c r="E518" s="52">
        <v>40</v>
      </c>
      <c r="F518" s="60"/>
      <c r="G518" s="60"/>
      <c r="H518" s="113">
        <f>F518*E518</f>
        <v>0</v>
      </c>
    </row>
    <row r="519" spans="1:8" s="72" customFormat="1">
      <c r="A519" s="1"/>
      <c r="B519" s="60"/>
      <c r="C519" s="53"/>
      <c r="D519" s="51"/>
      <c r="E519" s="52"/>
      <c r="F519" s="60"/>
      <c r="G519" s="60"/>
      <c r="H519" s="113"/>
    </row>
    <row r="520" spans="1:8" s="72" customFormat="1" ht="144">
      <c r="A520" s="1">
        <f>A518+10</f>
        <v>2160</v>
      </c>
      <c r="B520" s="60"/>
      <c r="C520" s="53" t="s">
        <v>230</v>
      </c>
      <c r="D520" s="51" t="s">
        <v>229</v>
      </c>
      <c r="E520" s="52">
        <v>1</v>
      </c>
      <c r="F520" s="60"/>
      <c r="G520" s="60"/>
      <c r="H520" s="113">
        <f>F520*E520</f>
        <v>0</v>
      </c>
    </row>
    <row r="521" spans="1:8" s="72" customFormat="1">
      <c r="A521" s="1"/>
      <c r="B521" s="60"/>
      <c r="C521" s="53"/>
      <c r="D521" s="51"/>
      <c r="E521" s="52"/>
      <c r="F521" s="60"/>
      <c r="G521" s="60"/>
      <c r="H521" s="113"/>
    </row>
    <row r="522" spans="1:8" s="72" customFormat="1" ht="60">
      <c r="A522" s="1">
        <f>A520+10</f>
        <v>2170</v>
      </c>
      <c r="B522" s="60"/>
      <c r="C522" s="53" t="s">
        <v>231</v>
      </c>
      <c r="D522" s="51" t="s">
        <v>13</v>
      </c>
      <c r="E522" s="52">
        <v>1</v>
      </c>
      <c r="F522" s="60"/>
      <c r="G522" s="60"/>
      <c r="H522" s="113">
        <f>F522*E522</f>
        <v>0</v>
      </c>
    </row>
    <row r="523" spans="1:8" s="72" customFormat="1">
      <c r="A523" s="1"/>
      <c r="B523" s="60"/>
      <c r="C523" s="53"/>
      <c r="D523" s="51"/>
      <c r="E523" s="52"/>
      <c r="F523" s="60"/>
      <c r="G523" s="60"/>
      <c r="H523" s="113"/>
    </row>
    <row r="524" spans="1:8" s="72" customFormat="1" ht="16.899999999999999" customHeight="1">
      <c r="A524" s="37"/>
      <c r="B524" s="38"/>
      <c r="C524" s="39" t="s">
        <v>19</v>
      </c>
      <c r="D524" s="40"/>
      <c r="E524" s="41"/>
      <c r="F524" s="40"/>
      <c r="G524" s="40"/>
      <c r="H524" s="40"/>
    </row>
    <row r="525" spans="1:8" s="72" customFormat="1" ht="7.9" customHeight="1">
      <c r="A525" s="60"/>
    </row>
    <row r="526" spans="1:8" s="60" customFormat="1" ht="87" customHeight="1">
      <c r="A526" s="1">
        <f>A522+10</f>
        <v>2180</v>
      </c>
      <c r="B526" s="109"/>
      <c r="C526" s="144" t="s">
        <v>266</v>
      </c>
      <c r="D526" s="156" t="s">
        <v>269</v>
      </c>
      <c r="E526" s="145">
        <v>1</v>
      </c>
      <c r="F526" s="110"/>
      <c r="G526" s="111"/>
      <c r="H526" s="112">
        <f>F526*E526</f>
        <v>0</v>
      </c>
    </row>
    <row r="527" spans="1:8" s="72" customFormat="1" ht="7.9" customHeight="1">
      <c r="A527" s="60"/>
    </row>
    <row r="528" spans="1:8" s="72" customFormat="1">
      <c r="A528" s="42"/>
      <c r="B528" s="43"/>
      <c r="C528" s="128" t="s">
        <v>20</v>
      </c>
      <c r="D528" s="45"/>
      <c r="E528" s="46"/>
      <c r="F528" s="47"/>
      <c r="G528" s="48"/>
      <c r="H528" s="49"/>
    </row>
    <row r="529" spans="1:26" s="72" customFormat="1" ht="7.9" customHeight="1">
      <c r="A529" s="60"/>
      <c r="C529" s="73"/>
      <c r="D529" s="60"/>
      <c r="E529" s="60"/>
    </row>
    <row r="530" spans="1:26" s="72" customFormat="1" ht="36">
      <c r="A530" s="1">
        <f>A431+10</f>
        <v>1750</v>
      </c>
      <c r="C530" s="114" t="s">
        <v>216</v>
      </c>
      <c r="D530" s="51" t="s">
        <v>11</v>
      </c>
      <c r="E530" s="52">
        <f>706</f>
        <v>706</v>
      </c>
      <c r="H530" s="71">
        <f>F530*E530</f>
        <v>0</v>
      </c>
    </row>
    <row r="531" spans="1:26" s="72" customFormat="1" ht="7.9" customHeight="1">
      <c r="A531" s="60"/>
      <c r="C531" s="73"/>
      <c r="D531" s="60"/>
      <c r="E531" s="60"/>
    </row>
    <row r="532" spans="1:26" s="72" customFormat="1">
      <c r="A532" s="78"/>
      <c r="B532" s="79"/>
      <c r="C532" s="141" t="s">
        <v>91</v>
      </c>
      <c r="D532" s="80"/>
      <c r="E532" s="81"/>
      <c r="F532" s="82"/>
      <c r="G532" s="83"/>
      <c r="H532" s="83"/>
      <c r="I532" s="84"/>
      <c r="J532" s="84"/>
      <c r="K532" s="84"/>
      <c r="L532" s="84"/>
      <c r="M532" s="84"/>
      <c r="N532" s="84"/>
      <c r="O532" s="84"/>
      <c r="P532" s="84"/>
      <c r="Q532" s="84"/>
      <c r="R532" s="84"/>
      <c r="S532" s="84"/>
      <c r="T532" s="84"/>
      <c r="U532" s="84"/>
      <c r="V532" s="84"/>
      <c r="W532" s="84"/>
      <c r="X532" s="84"/>
      <c r="Y532" s="84"/>
      <c r="Z532" s="84"/>
    </row>
    <row r="533" spans="1:26" s="72" customFormat="1" ht="7.9" customHeight="1">
      <c r="A533" s="60"/>
      <c r="C533" s="73"/>
      <c r="D533" s="60"/>
      <c r="E533" s="60"/>
    </row>
    <row r="534" spans="1:26" s="72" customFormat="1" ht="48">
      <c r="A534" s="1">
        <f>A530+10</f>
        <v>1760</v>
      </c>
      <c r="C534" s="114" t="s">
        <v>215</v>
      </c>
      <c r="D534" s="51" t="s">
        <v>18</v>
      </c>
      <c r="E534" s="52">
        <v>1</v>
      </c>
      <c r="H534" s="71">
        <f>F534*E534</f>
        <v>0</v>
      </c>
    </row>
    <row r="535" spans="1:26">
      <c r="C535" s="50"/>
      <c r="D535" s="51"/>
      <c r="E535" s="52"/>
      <c r="F535" s="57"/>
      <c r="G535" s="58"/>
      <c r="H535" s="59"/>
    </row>
    <row r="536" spans="1:26" s="72" customFormat="1">
      <c r="C536" s="50"/>
      <c r="D536" s="51"/>
      <c r="E536" s="52"/>
      <c r="F536" s="57"/>
      <c r="G536" s="58"/>
      <c r="H536" s="59"/>
    </row>
    <row r="537" spans="1:26" s="72" customFormat="1">
      <c r="C537" s="50"/>
      <c r="D537" s="51"/>
      <c r="E537" s="52"/>
      <c r="F537" s="57"/>
      <c r="G537" s="58"/>
      <c r="H537" s="59"/>
    </row>
    <row r="538" spans="1:26" ht="15.75">
      <c r="C538" s="55"/>
      <c r="D538" s="62"/>
      <c r="E538" s="63"/>
      <c r="F538" s="64"/>
      <c r="G538" s="66" t="s">
        <v>15</v>
      </c>
      <c r="H538" s="67">
        <f>SUM(H20:H534)</f>
        <v>0</v>
      </c>
    </row>
    <row r="539" spans="1:26" ht="15.75">
      <c r="C539" s="55"/>
      <c r="D539" s="62"/>
      <c r="E539" s="63"/>
      <c r="F539" s="64"/>
      <c r="G539" s="66" t="s">
        <v>51</v>
      </c>
      <c r="H539" s="67">
        <f>H538*0.16</f>
        <v>0</v>
      </c>
    </row>
    <row r="540" spans="1:26" ht="15.75">
      <c r="C540" s="55"/>
      <c r="D540" s="62"/>
      <c r="E540" s="63"/>
      <c r="F540" s="64"/>
      <c r="G540" s="66" t="s">
        <v>16</v>
      </c>
      <c r="H540" s="67">
        <f>H539+H538</f>
        <v>0</v>
      </c>
    </row>
    <row r="541" spans="1:26">
      <c r="C541" s="66" t="s">
        <v>17</v>
      </c>
      <c r="D541" s="62"/>
      <c r="E541" s="63"/>
      <c r="F541" s="64"/>
      <c r="G541" s="65"/>
      <c r="H541" s="56"/>
    </row>
    <row r="542" spans="1:26" ht="34.15" customHeight="1">
      <c r="C542" s="160"/>
      <c r="D542" s="161"/>
      <c r="E542" s="161"/>
      <c r="F542" s="162"/>
      <c r="G542" s="65"/>
      <c r="H542" s="56"/>
    </row>
    <row r="543" spans="1:26">
      <c r="C543" s="50"/>
      <c r="D543" s="51"/>
      <c r="E543" s="52"/>
      <c r="F543" s="72"/>
      <c r="G543" s="72"/>
      <c r="H543" s="72"/>
    </row>
    <row r="544" spans="1:26">
      <c r="C544" s="50"/>
      <c r="D544" s="51"/>
      <c r="E544" s="52"/>
      <c r="F544" s="72"/>
      <c r="G544" s="72"/>
      <c r="H544" s="72"/>
    </row>
  </sheetData>
  <protectedRanges>
    <protectedRange sqref="F12" name="Rango1_1"/>
    <protectedRange sqref="E287" name="Rango1_1_3"/>
    <protectedRange sqref="E326:E327" name="Rango1"/>
  </protectedRanges>
  <mergeCells count="4">
    <mergeCell ref="C3:H3"/>
    <mergeCell ref="C4:H4"/>
    <mergeCell ref="C5:H5"/>
    <mergeCell ref="C542:F542"/>
  </mergeCells>
  <pageMargins left="0.70866141732283472" right="0.70866141732283472" top="0.74803149606299213" bottom="0.74803149606299213" header="0.31496062992125984" footer="0.31496062992125984"/>
  <pageSetup scale="44" fitToHeight="0" orientation="portrait" r:id="rId1"/>
  <headerFooter>
    <oddFooter>&amp;L&amp;8NOMBRE DE LA EMPRESA  &amp;C&amp;8RESPONSABLE DEL PROYECTO
DIRECCION DE PROYECTOS 
ARQ. SANDRA G. PATIÑO MACIAS
Página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AUDITORIO </vt:lpstr>
      <vt:lpstr>'AUDITORIO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Armando Grimaldo</cp:lastModifiedBy>
  <cp:lastPrinted>2020-07-22T17:10:11Z</cp:lastPrinted>
  <dcterms:created xsi:type="dcterms:W3CDTF">2019-08-08T17:21:33Z</dcterms:created>
  <dcterms:modified xsi:type="dcterms:W3CDTF">2020-07-23T18:44:02Z</dcterms:modified>
</cp:coreProperties>
</file>